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nmaki\Desktop\ANEEL\Decreto 10350\Documentos CP\"/>
    </mc:Choice>
  </mc:AlternateContent>
  <xr:revisionPtr revIDLastSave="0" documentId="8_{D98079B9-A5D5-4F1F-A02B-E413571CB6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ultado_Tetos" sheetId="1" r:id="rId1"/>
  </sheets>
  <definedNames>
    <definedName name="_xlnm._FilterDatabase" localSheetId="0" hidden="1">Resultado_Tetos!$A$2:$R$55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7" i="1" l="1"/>
  <c r="G57" i="1"/>
  <c r="L3" i="1" l="1"/>
  <c r="M3" i="1"/>
  <c r="N3" i="1"/>
  <c r="L4" i="1"/>
  <c r="M4" i="1"/>
  <c r="N4" i="1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P57" i="1"/>
  <c r="Q57" i="1"/>
  <c r="O35" i="1" l="1"/>
  <c r="R35" i="1" s="1"/>
  <c r="O27" i="1"/>
  <c r="R27" i="1" s="1"/>
  <c r="O26" i="1"/>
  <c r="R26" i="1" s="1"/>
  <c r="O6" i="1"/>
  <c r="O3" i="1"/>
  <c r="R3" i="1" s="1"/>
  <c r="O44" i="1"/>
  <c r="R44" i="1" s="1"/>
  <c r="O4" i="1"/>
  <c r="R4" i="1" s="1"/>
  <c r="O36" i="1"/>
  <c r="R36" i="1" s="1"/>
  <c r="O12" i="1"/>
  <c r="R12" i="1" s="1"/>
  <c r="O33" i="1"/>
  <c r="R33" i="1" s="1"/>
  <c r="O25" i="1"/>
  <c r="R25" i="1" s="1"/>
  <c r="O47" i="1"/>
  <c r="R47" i="1" s="1"/>
  <c r="O51" i="1"/>
  <c r="R51" i="1" s="1"/>
  <c r="O19" i="1"/>
  <c r="R19" i="1" s="1"/>
  <c r="O15" i="1"/>
  <c r="R15" i="1" s="1"/>
  <c r="O7" i="1"/>
  <c r="R7" i="1" s="1"/>
  <c r="O55" i="1"/>
  <c r="R55" i="1" s="1"/>
  <c r="O49" i="1"/>
  <c r="R49" i="1" s="1"/>
  <c r="O31" i="1"/>
  <c r="R31" i="1" s="1"/>
  <c r="O28" i="1"/>
  <c r="R28" i="1" s="1"/>
  <c r="O20" i="1"/>
  <c r="R20" i="1" s="1"/>
  <c r="O11" i="1"/>
  <c r="R11" i="1" s="1"/>
  <c r="O10" i="1"/>
  <c r="R10" i="1" s="1"/>
  <c r="O39" i="1"/>
  <c r="R39" i="1" s="1"/>
  <c r="O52" i="1"/>
  <c r="R52" i="1" s="1"/>
  <c r="O43" i="1"/>
  <c r="R43" i="1" s="1"/>
  <c r="O42" i="1"/>
  <c r="R42" i="1" s="1"/>
  <c r="O23" i="1"/>
  <c r="R23" i="1" s="1"/>
  <c r="O17" i="1"/>
  <c r="R17" i="1" s="1"/>
  <c r="O9" i="1"/>
  <c r="R9" i="1" s="1"/>
  <c r="O54" i="1"/>
  <c r="R54" i="1" s="1"/>
  <c r="O45" i="1"/>
  <c r="R45" i="1" s="1"/>
  <c r="O40" i="1"/>
  <c r="R40" i="1" s="1"/>
  <c r="O38" i="1"/>
  <c r="R38" i="1" s="1"/>
  <c r="O29" i="1"/>
  <c r="R29" i="1" s="1"/>
  <c r="O24" i="1"/>
  <c r="R24" i="1" s="1"/>
  <c r="O22" i="1"/>
  <c r="R22" i="1" s="1"/>
  <c r="O13" i="1"/>
  <c r="R13" i="1" s="1"/>
  <c r="O8" i="1"/>
  <c r="R8" i="1" s="1"/>
  <c r="R6" i="1"/>
  <c r="N57" i="1"/>
  <c r="O50" i="1"/>
  <c r="R50" i="1" s="1"/>
  <c r="O41" i="1"/>
  <c r="R41" i="1" s="1"/>
  <c r="O34" i="1"/>
  <c r="R34" i="1" s="1"/>
  <c r="O18" i="1"/>
  <c r="R18" i="1" s="1"/>
  <c r="L57" i="1"/>
  <c r="O53" i="1"/>
  <c r="R53" i="1" s="1"/>
  <c r="O48" i="1"/>
  <c r="R48" i="1" s="1"/>
  <c r="O46" i="1"/>
  <c r="R46" i="1" s="1"/>
  <c r="O37" i="1"/>
  <c r="R37" i="1" s="1"/>
  <c r="O32" i="1"/>
  <c r="R32" i="1" s="1"/>
  <c r="O30" i="1"/>
  <c r="R30" i="1" s="1"/>
  <c r="O21" i="1"/>
  <c r="R21" i="1" s="1"/>
  <c r="O16" i="1"/>
  <c r="R16" i="1" s="1"/>
  <c r="O14" i="1"/>
  <c r="R14" i="1" s="1"/>
  <c r="O5" i="1"/>
  <c r="R5" i="1" s="1"/>
  <c r="M57" i="1"/>
  <c r="R57" i="1" l="1"/>
  <c r="O57" i="1"/>
</calcChain>
</file>

<file path=xl/sharedStrings.xml><?xml version="1.0" encoding="utf-8"?>
<sst xmlns="http://schemas.openxmlformats.org/spreadsheetml/2006/main" count="140" uniqueCount="140">
  <si>
    <t>[D]</t>
  </si>
  <si>
    <t>[E]</t>
  </si>
  <si>
    <t>[F]</t>
  </si>
  <si>
    <t>[G]</t>
  </si>
  <si>
    <t>[H]</t>
  </si>
  <si>
    <t>[I]</t>
  </si>
  <si>
    <t>[J]</t>
  </si>
  <si>
    <t>[K]</t>
  </si>
  <si>
    <t>[L] = [F] + [G] + [H]</t>
  </si>
  <si>
    <t>[M] = [E] x [D]</t>
  </si>
  <si>
    <t>[N] = [F] + [G] + [H]</t>
  </si>
  <si>
    <t>[O] = MIN[L;(M+N)]</t>
  </si>
  <si>
    <t>[P]</t>
  </si>
  <si>
    <t>[Q]</t>
  </si>
  <si>
    <t>[R] = [O] + [P] + [Q]</t>
  </si>
  <si>
    <t>Cod.</t>
  </si>
  <si>
    <t>Empresa</t>
  </si>
  <si>
    <t>RA1</t>
  </si>
  <si>
    <t>Parcela B</t>
  </si>
  <si>
    <t>Limite de Comprometimento da Parcela B [(RC próprio + QRR) / Parcela B]</t>
  </si>
  <si>
    <t>Previsão do efeito de Redução de Mercado</t>
  </si>
  <si>
    <t>Previsão do efeito de Redução de Arrecadação</t>
  </si>
  <si>
    <t>Previsão do efeito de Diferimentos Grupo A</t>
  </si>
  <si>
    <t>CVA Constituída (Empresa)</t>
  </si>
  <si>
    <t>CVA, Neutrautralidade e Sobrecontratação em Constituição
 (Empresa)</t>
  </si>
  <si>
    <t>CVA em Amortização (ANEEL)</t>
  </si>
  <si>
    <t>Previsão dos efeitos da pandemia, antes de postergações e diferimentos</t>
  </si>
  <si>
    <t xml:space="preserve"> Limite de Parcela B
(Limite Individual)</t>
  </si>
  <si>
    <t>CVA, Neutralidade e Sobrecontratação
(contabilizados)</t>
  </si>
  <si>
    <t>Valor da operação, antes de postergações e diferimentos</t>
  </si>
  <si>
    <t>Postergações de processos tarifários até 30 de junho</t>
  </si>
  <si>
    <t>Diferimentos reconhecidos ou revertidos, não amortizados</t>
  </si>
  <si>
    <t>Limite Total de Captação de Recursos</t>
  </si>
  <si>
    <t>D02</t>
  </si>
  <si>
    <t>AME</t>
  </si>
  <si>
    <t>D05</t>
  </si>
  <si>
    <t>BOA VISTA</t>
  </si>
  <si>
    <t>D07</t>
  </si>
  <si>
    <t>CEA</t>
  </si>
  <si>
    <t>D08</t>
  </si>
  <si>
    <t>CEAL</t>
  </si>
  <si>
    <t>D09</t>
  </si>
  <si>
    <t>CEB-DIS</t>
  </si>
  <si>
    <t>D10</t>
  </si>
  <si>
    <t>CEEE-D</t>
  </si>
  <si>
    <t>D11</t>
  </si>
  <si>
    <t>CELESC-DIS</t>
  </si>
  <si>
    <t>D12</t>
  </si>
  <si>
    <t>CELG-D (ENEL GO)</t>
  </si>
  <si>
    <t>D13</t>
  </si>
  <si>
    <t>CELPA</t>
  </si>
  <si>
    <t>D14</t>
  </si>
  <si>
    <t>CELPE</t>
  </si>
  <si>
    <t>D16</t>
  </si>
  <si>
    <t>CEMAR</t>
  </si>
  <si>
    <t>D18</t>
  </si>
  <si>
    <t>CEMIG-D</t>
  </si>
  <si>
    <t>D19</t>
  </si>
  <si>
    <t>CEPISA</t>
  </si>
  <si>
    <t>D20</t>
  </si>
  <si>
    <t>CERON</t>
  </si>
  <si>
    <t>D23</t>
  </si>
  <si>
    <t>CHESP</t>
  </si>
  <si>
    <t>D28</t>
  </si>
  <si>
    <t>COCEL</t>
  </si>
  <si>
    <t>D29</t>
  </si>
  <si>
    <t>COELBA</t>
  </si>
  <si>
    <t>D31</t>
  </si>
  <si>
    <t>COOPERALIANÇA</t>
  </si>
  <si>
    <t>D32</t>
  </si>
  <si>
    <t>COPEL-DIS</t>
  </si>
  <si>
    <t>D33</t>
  </si>
  <si>
    <t>COSERN</t>
  </si>
  <si>
    <t>D66</t>
  </si>
  <si>
    <t>CPFL STA CRUZ (JAGUARI)</t>
  </si>
  <si>
    <t>D36</t>
  </si>
  <si>
    <t>CPFL-PAULISTA</t>
  </si>
  <si>
    <t>D35</t>
  </si>
  <si>
    <t>CPFL-PIRATININGA</t>
  </si>
  <si>
    <t>D38</t>
  </si>
  <si>
    <t>DEMEI</t>
  </si>
  <si>
    <t>D39</t>
  </si>
  <si>
    <t>DMED</t>
  </si>
  <si>
    <t>D40</t>
  </si>
  <si>
    <t>EBO</t>
  </si>
  <si>
    <t>D54</t>
  </si>
  <si>
    <t>EDP ES (ESCELSA)</t>
  </si>
  <si>
    <t>D04</t>
  </si>
  <si>
    <t>EDP SP (BAND)</t>
  </si>
  <si>
    <t>D43</t>
  </si>
  <si>
    <t>EFLJC</t>
  </si>
  <si>
    <t>D44</t>
  </si>
  <si>
    <t>EFLUL</t>
  </si>
  <si>
    <t>D45</t>
  </si>
  <si>
    <t>ELEKTRO</t>
  </si>
  <si>
    <t>D46</t>
  </si>
  <si>
    <t>ELETROACRE</t>
  </si>
  <si>
    <t>D47</t>
  </si>
  <si>
    <t>ELETROCAR</t>
  </si>
  <si>
    <t>D49</t>
  </si>
  <si>
    <t>ELFSM</t>
  </si>
  <si>
    <t>D50</t>
  </si>
  <si>
    <t>EMG</t>
  </si>
  <si>
    <t>D51</t>
  </si>
  <si>
    <t>EMS</t>
  </si>
  <si>
    <t>D17</t>
  </si>
  <si>
    <t>EMT</t>
  </si>
  <si>
    <t>D30</t>
  </si>
  <si>
    <t>ENEL CE (COELCE)</t>
  </si>
  <si>
    <t>D03</t>
  </si>
  <si>
    <t>ENEL RJ (AMPLA)</t>
  </si>
  <si>
    <t>D48</t>
  </si>
  <si>
    <t>ENEL SP (ELETROPAULO)</t>
  </si>
  <si>
    <t>D52</t>
  </si>
  <si>
    <t>ENF</t>
  </si>
  <si>
    <t>D53</t>
  </si>
  <si>
    <t>EPB</t>
  </si>
  <si>
    <t>D55</t>
  </si>
  <si>
    <t>ESE</t>
  </si>
  <si>
    <t>D65</t>
  </si>
  <si>
    <t>ESS (CAIUA-D)</t>
  </si>
  <si>
    <t>D15</t>
  </si>
  <si>
    <t>ETO</t>
  </si>
  <si>
    <t>D56</t>
  </si>
  <si>
    <t>FORCEL</t>
  </si>
  <si>
    <t>D57</t>
  </si>
  <si>
    <t>HIDROPAN</t>
  </si>
  <si>
    <t>D58</t>
  </si>
  <si>
    <t>IENERGIA</t>
  </si>
  <si>
    <t>D60</t>
  </si>
  <si>
    <t>LIGHT</t>
  </si>
  <si>
    <t>D61</t>
  </si>
  <si>
    <t>MUXENERGIA</t>
  </si>
  <si>
    <t>D62</t>
  </si>
  <si>
    <t>RGE SUL</t>
  </si>
  <si>
    <t>D63</t>
  </si>
  <si>
    <t>SULGIPE</t>
  </si>
  <si>
    <t>D64</t>
  </si>
  <si>
    <t>UHENPAL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</si>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</sst>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43" fontId="0" fillId="0" borderId="0" xfId="1" applyFont="1" applyFill="1"/>
    <xf numFmtId="43" fontId="3" fillId="0" borderId="0" xfId="0" applyNumberFormat="1" applyFont="1" applyFill="1"/>
    <xf numFmtId="43" fontId="0" fillId="0" borderId="0" xfId="0" applyNumberFormat="1" applyFill="1"/>
    <xf numFmtId="43" fontId="3" fillId="0" borderId="1" xfId="1" applyFont="1" applyFill="1" applyBorder="1" applyAlignment="1">
      <alignment horizontal="center" vertical="center"/>
    </xf>
    <xf numFmtId="0" fontId="0" fillId="0" borderId="1" xfId="0" applyFill="1" applyBorder="1"/>
    <xf numFmtId="164" fontId="0" fillId="0" borderId="1" xfId="1" applyNumberFormat="1" applyFont="1" applyFill="1" applyBorder="1"/>
    <xf numFmtId="10" fontId="0" fillId="0" borderId="1" xfId="2" applyNumberFormat="1" applyFont="1" applyFill="1" applyBorder="1"/>
    <xf numFmtId="164" fontId="0" fillId="0" borderId="1" xfId="0" applyNumberFormat="1" applyFill="1" applyBorder="1"/>
    <xf numFmtId="43" fontId="3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/>
    </xf>
    <xf numFmtId="43" fontId="0" fillId="3" borderId="3" xfId="1" applyFont="1" applyFill="1" applyBorder="1"/>
    <xf numFmtId="43" fontId="0" fillId="3" borderId="4" xfId="1" applyFont="1" applyFill="1" applyBorder="1"/>
    <xf numFmtId="0" fontId="0" fillId="3" borderId="2" xfId="0" applyFill="1" applyBorder="1"/>
    <xf numFmtId="43" fontId="2" fillId="3" borderId="4" xfId="1" applyFont="1" applyFill="1" applyBorder="1" applyAlignment="1">
      <alignment horizontal="center"/>
    </xf>
    <xf numFmtId="43" fontId="2" fillId="3" borderId="3" xfId="1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R60"/>
  <sheetViews>
    <sheetView showGridLines="0" tabSelected="1" topLeftCell="H1" zoomScale="80" zoomScaleNormal="80" workbookViewId="0">
      <selection activeCell="A51" sqref="A51:XFD51"/>
    </sheetView>
  </sheetViews>
  <sheetFormatPr defaultColWidth="8.85546875" defaultRowHeight="15" x14ac:dyDescent="0.25"/>
  <cols>
    <col min="1" max="1" width="8.85546875" style="1"/>
    <col min="2" max="2" width="23.7109375" style="1" bestFit="1" customWidth="1"/>
    <col min="3" max="3" width="20.28515625" style="2" bestFit="1" customWidth="1"/>
    <col min="4" max="4" width="22.7109375" style="2" customWidth="1"/>
    <col min="5" max="5" width="18" style="2" customWidth="1"/>
    <col min="6" max="6" width="20.7109375" style="2" customWidth="1"/>
    <col min="7" max="7" width="21" style="1" customWidth="1"/>
    <col min="8" max="8" width="18.7109375" style="1" customWidth="1"/>
    <col min="9" max="9" width="21" style="1" customWidth="1"/>
    <col min="10" max="10" width="21.42578125" style="1" customWidth="1"/>
    <col min="11" max="11" width="20.85546875" style="1" customWidth="1"/>
    <col min="12" max="12" width="21.42578125" style="1" bestFit="1" customWidth="1"/>
    <col min="13" max="13" width="21.42578125" style="1" customWidth="1"/>
    <col min="14" max="14" width="22" style="1" customWidth="1"/>
    <col min="15" max="15" width="20.7109375" style="1" customWidth="1"/>
    <col min="16" max="16" width="19" style="1" customWidth="1"/>
    <col min="17" max="17" width="18.140625" style="1" bestFit="1" customWidth="1"/>
    <col min="18" max="18" width="20.7109375" style="1" customWidth="1"/>
    <col min="19" max="16384" width="8.85546875" style="1"/>
  </cols>
  <sheetData>
    <row r="1" spans="1:18" x14ac:dyDescent="0.25">
      <c r="C1" s="1"/>
      <c r="D1" s="13" t="s">
        <v>0</v>
      </c>
      <c r="E1" s="10" t="s">
        <v>1</v>
      </c>
      <c r="F1" s="13" t="s">
        <v>2</v>
      </c>
      <c r="G1" s="13" t="s">
        <v>3</v>
      </c>
      <c r="H1" s="13" t="s">
        <v>4</v>
      </c>
      <c r="I1" s="10" t="s">
        <v>5</v>
      </c>
      <c r="J1" s="10" t="s">
        <v>6</v>
      </c>
      <c r="K1" s="10" t="s">
        <v>7</v>
      </c>
      <c r="L1" s="13" t="s">
        <v>8</v>
      </c>
      <c r="M1" s="10" t="s">
        <v>9</v>
      </c>
      <c r="N1" s="10" t="s">
        <v>10</v>
      </c>
      <c r="O1" s="13" t="s">
        <v>11</v>
      </c>
      <c r="P1" s="10" t="s">
        <v>12</v>
      </c>
      <c r="Q1" s="10" t="s">
        <v>13</v>
      </c>
      <c r="R1" s="11" t="s">
        <v>14</v>
      </c>
    </row>
    <row r="2" spans="1:18" ht="75" x14ac:dyDescent="0.25">
      <c r="A2" s="5" t="s">
        <v>15</v>
      </c>
      <c r="B2" s="5" t="s">
        <v>16</v>
      </c>
      <c r="C2" s="5" t="s">
        <v>17</v>
      </c>
      <c r="D2" s="12" t="s">
        <v>18</v>
      </c>
      <c r="E2" s="10" t="s">
        <v>19</v>
      </c>
      <c r="F2" s="11" t="s">
        <v>20</v>
      </c>
      <c r="G2" s="11" t="s">
        <v>21</v>
      </c>
      <c r="H2" s="11" t="s">
        <v>22</v>
      </c>
      <c r="I2" s="10" t="s">
        <v>23</v>
      </c>
      <c r="J2" s="10" t="s">
        <v>24</v>
      </c>
      <c r="K2" s="10" t="s">
        <v>25</v>
      </c>
      <c r="L2" s="11" t="s">
        <v>26</v>
      </c>
      <c r="M2" s="10" t="s">
        <v>27</v>
      </c>
      <c r="N2" s="10" t="s">
        <v>28</v>
      </c>
      <c r="O2" s="11" t="s">
        <v>29</v>
      </c>
      <c r="P2" s="10" t="s">
        <v>30</v>
      </c>
      <c r="Q2" s="10" t="s">
        <v>31</v>
      </c>
      <c r="R2" s="11" t="s">
        <v>32</v>
      </c>
    </row>
    <row r="3" spans="1:18" x14ac:dyDescent="0.25">
      <c r="A3" s="6" t="s">
        <v>33</v>
      </c>
      <c r="B3" s="6" t="s">
        <v>34</v>
      </c>
      <c r="C3" s="7">
        <v>2806787841.0424595</v>
      </c>
      <c r="D3" s="7">
        <v>666309311.14482629</v>
      </c>
      <c r="E3" s="8">
        <v>6.3476832880626055E-2</v>
      </c>
      <c r="F3" s="9">
        <v>67652631.5655431</v>
      </c>
      <c r="G3" s="9">
        <v>197335234.63089785</v>
      </c>
      <c r="H3" s="9">
        <v>16945925.870000001</v>
      </c>
      <c r="I3" s="7">
        <v>330810397.45507443</v>
      </c>
      <c r="J3" s="7">
        <v>250146287.93325335</v>
      </c>
      <c r="K3" s="7">
        <v>72053870.669556171</v>
      </c>
      <c r="L3" s="7">
        <f t="shared" ref="L3:L34" si="0">F3+G3+H3</f>
        <v>281933792.06644094</v>
      </c>
      <c r="M3" s="7">
        <f t="shared" ref="M3:M34" si="1">E3*D3</f>
        <v>42295204.790345207</v>
      </c>
      <c r="N3" s="7">
        <f t="shared" ref="N3:N34" si="2">I3+J3+K3</f>
        <v>653010556.05788398</v>
      </c>
      <c r="O3" s="7">
        <f t="shared" ref="O3:O34" si="3">MIN(L3,SUM(M3:N3))</f>
        <v>281933792.06644094</v>
      </c>
      <c r="P3" s="7">
        <v>0</v>
      </c>
      <c r="Q3" s="9"/>
      <c r="R3" s="9">
        <f t="shared" ref="R3:R34" si="4">O3+P3+Q3</f>
        <v>281933792.06644094</v>
      </c>
    </row>
    <row r="4" spans="1:18" x14ac:dyDescent="0.25">
      <c r="A4" s="6" t="s">
        <v>35</v>
      </c>
      <c r="B4" s="6" t="s">
        <v>36</v>
      </c>
      <c r="C4" s="7">
        <v>500699882.751387</v>
      </c>
      <c r="D4" s="7">
        <v>153474743.70375401</v>
      </c>
      <c r="E4" s="8">
        <v>0.32460148322279897</v>
      </c>
      <c r="F4" s="9">
        <v>8225609.4789233301</v>
      </c>
      <c r="G4" s="9">
        <v>42282471.165351681</v>
      </c>
      <c r="H4" s="9">
        <v>1440750.1</v>
      </c>
      <c r="I4" s="7">
        <v>3675387.9699999997</v>
      </c>
      <c r="J4" s="7">
        <v>4988472.1715417281</v>
      </c>
      <c r="K4" s="7">
        <v>2128706.3221479454</v>
      </c>
      <c r="L4" s="7">
        <f t="shared" si="0"/>
        <v>51948830.744275011</v>
      </c>
      <c r="M4" s="7">
        <f t="shared" si="1"/>
        <v>49818129.443477482</v>
      </c>
      <c r="N4" s="7">
        <f t="shared" si="2"/>
        <v>10792566.463689672</v>
      </c>
      <c r="O4" s="7">
        <f t="shared" si="3"/>
        <v>51948830.744275011</v>
      </c>
      <c r="P4" s="7">
        <v>0</v>
      </c>
      <c r="Q4" s="9"/>
      <c r="R4" s="9">
        <f t="shared" si="4"/>
        <v>51948830.744275011</v>
      </c>
    </row>
    <row r="5" spans="1:18" x14ac:dyDescent="0.25">
      <c r="A5" s="6" t="s">
        <v>37</v>
      </c>
      <c r="B5" s="6" t="s">
        <v>38</v>
      </c>
      <c r="C5" s="7">
        <v>546573045.79124045</v>
      </c>
      <c r="D5" s="7">
        <v>211750526.20600101</v>
      </c>
      <c r="E5" s="8">
        <v>0.30166742429423721</v>
      </c>
      <c r="F5" s="9">
        <v>9758684.1596156694</v>
      </c>
      <c r="G5" s="9">
        <v>79321491.708516821</v>
      </c>
      <c r="H5" s="9">
        <v>2042519.39</v>
      </c>
      <c r="I5" s="7">
        <v>0</v>
      </c>
      <c r="J5" s="7">
        <v>0</v>
      </c>
      <c r="K5" s="7">
        <v>0</v>
      </c>
      <c r="L5" s="7">
        <f t="shared" si="0"/>
        <v>91122695.258132488</v>
      </c>
      <c r="M5" s="7">
        <f t="shared" si="1"/>
        <v>63878235.833513699</v>
      </c>
      <c r="N5" s="7">
        <f t="shared" si="2"/>
        <v>0</v>
      </c>
      <c r="O5" s="7">
        <f t="shared" si="3"/>
        <v>63878235.833513699</v>
      </c>
      <c r="P5" s="7">
        <v>0</v>
      </c>
      <c r="Q5" s="9"/>
      <c r="R5" s="9">
        <f t="shared" si="4"/>
        <v>63878235.833513699</v>
      </c>
    </row>
    <row r="6" spans="1:18" x14ac:dyDescent="0.25">
      <c r="A6" s="6" t="s">
        <v>39</v>
      </c>
      <c r="B6" s="6" t="s">
        <v>40</v>
      </c>
      <c r="C6" s="7">
        <v>1778328725.5557923</v>
      </c>
      <c r="D6" s="7">
        <v>641852249.310148</v>
      </c>
      <c r="E6" s="8">
        <v>0.20802308389934923</v>
      </c>
      <c r="F6" s="9">
        <v>29781965.145819101</v>
      </c>
      <c r="G6" s="9">
        <v>92278780.504197195</v>
      </c>
      <c r="H6" s="9">
        <v>6597621.3600000003</v>
      </c>
      <c r="I6" s="7">
        <v>132289393.11596769</v>
      </c>
      <c r="J6" s="7">
        <v>32002220.91425306</v>
      </c>
      <c r="K6" s="7">
        <v>704609.03924328869</v>
      </c>
      <c r="L6" s="7">
        <f t="shared" si="0"/>
        <v>128658367.01001629</v>
      </c>
      <c r="M6" s="7">
        <f t="shared" si="1"/>
        <v>133520084.30923094</v>
      </c>
      <c r="N6" s="7">
        <f t="shared" si="2"/>
        <v>164996223.06946403</v>
      </c>
      <c r="O6" s="7">
        <f t="shared" si="3"/>
        <v>128658367.01001629</v>
      </c>
      <c r="P6" s="7">
        <v>24335496.343583304</v>
      </c>
      <c r="Q6" s="7">
        <v>164529924.56</v>
      </c>
      <c r="R6" s="9">
        <f t="shared" si="4"/>
        <v>317523787.91359961</v>
      </c>
    </row>
    <row r="7" spans="1:18" x14ac:dyDescent="0.25">
      <c r="A7" s="6" t="s">
        <v>41</v>
      </c>
      <c r="B7" s="6" t="s">
        <v>42</v>
      </c>
      <c r="C7" s="7">
        <v>2431027280.8460593</v>
      </c>
      <c r="D7" s="7">
        <v>515727672.5477258</v>
      </c>
      <c r="E7" s="8">
        <v>0.29868957337197832</v>
      </c>
      <c r="F7" s="9">
        <v>126548728.820678</v>
      </c>
      <c r="G7" s="9">
        <v>136778187.51458073</v>
      </c>
      <c r="H7" s="9">
        <v>9704744.8499999996</v>
      </c>
      <c r="I7" s="7">
        <v>-11194717.145883504</v>
      </c>
      <c r="J7" s="7">
        <v>458107190.92708755</v>
      </c>
      <c r="K7" s="7">
        <v>90154445.367069259</v>
      </c>
      <c r="L7" s="7">
        <f t="shared" si="0"/>
        <v>273031661.18525875</v>
      </c>
      <c r="M7" s="7">
        <f t="shared" si="1"/>
        <v>154042478.48940355</v>
      </c>
      <c r="N7" s="7">
        <f t="shared" si="2"/>
        <v>537066919.14827335</v>
      </c>
      <c r="O7" s="7">
        <f t="shared" si="3"/>
        <v>273031661.18525875</v>
      </c>
      <c r="P7" s="7">
        <v>0</v>
      </c>
      <c r="Q7" s="9"/>
      <c r="R7" s="9">
        <f>O7+P7+Q7</f>
        <v>273031661.18525875</v>
      </c>
    </row>
    <row r="8" spans="1:18" x14ac:dyDescent="0.25">
      <c r="A8" s="6" t="s">
        <v>43</v>
      </c>
      <c r="B8" s="6" t="s">
        <v>44</v>
      </c>
      <c r="C8" s="7">
        <v>3177748911.2655044</v>
      </c>
      <c r="D8" s="7">
        <v>779974035.57187402</v>
      </c>
      <c r="E8" s="8">
        <v>0.35533842022462225</v>
      </c>
      <c r="F8" s="9">
        <v>62172482.838512398</v>
      </c>
      <c r="G8" s="9">
        <v>123326953.13050352</v>
      </c>
      <c r="H8" s="9">
        <v>17259454.329999998</v>
      </c>
      <c r="I8" s="7">
        <v>31138328.379999992</v>
      </c>
      <c r="J8" s="7">
        <v>339363832.15451169</v>
      </c>
      <c r="K8" s="7">
        <v>34112748.667579524</v>
      </c>
      <c r="L8" s="7">
        <f t="shared" si="0"/>
        <v>202758890.29901594</v>
      </c>
      <c r="M8" s="7">
        <f t="shared" si="1"/>
        <v>277154741.61633301</v>
      </c>
      <c r="N8" s="7">
        <f t="shared" si="2"/>
        <v>404614909.20209122</v>
      </c>
      <c r="O8" s="7">
        <f t="shared" si="3"/>
        <v>202758890.29901594</v>
      </c>
      <c r="P8" s="7">
        <v>0</v>
      </c>
      <c r="Q8" s="9"/>
      <c r="R8" s="9">
        <f t="shared" si="4"/>
        <v>202758890.29901594</v>
      </c>
    </row>
    <row r="9" spans="1:18" x14ac:dyDescent="0.25">
      <c r="A9" s="6" t="s">
        <v>45</v>
      </c>
      <c r="B9" s="6" t="s">
        <v>46</v>
      </c>
      <c r="C9" s="7">
        <v>7662387568.0888062</v>
      </c>
      <c r="D9" s="7">
        <v>1637482878.6763303</v>
      </c>
      <c r="E9" s="8">
        <v>0.33833668237082365</v>
      </c>
      <c r="F9" s="9">
        <v>179053682.90727699</v>
      </c>
      <c r="G9" s="9">
        <v>523416534.38446856</v>
      </c>
      <c r="H9" s="9">
        <v>46431823.979999997</v>
      </c>
      <c r="I9" s="7">
        <v>374324017.59999996</v>
      </c>
      <c r="J9" s="7">
        <v>781206759.05541861</v>
      </c>
      <c r="K9" s="7">
        <v>375967864.82180715</v>
      </c>
      <c r="L9" s="7">
        <f t="shared" si="0"/>
        <v>748902041.27174556</v>
      </c>
      <c r="M9" s="7">
        <f t="shared" si="1"/>
        <v>554020524.61037552</v>
      </c>
      <c r="N9" s="7">
        <f t="shared" si="2"/>
        <v>1531498641.4772258</v>
      </c>
      <c r="O9" s="7">
        <f t="shared" si="3"/>
        <v>748902041.27174556</v>
      </c>
      <c r="P9" s="7">
        <v>0</v>
      </c>
      <c r="Q9" s="9"/>
      <c r="R9" s="9">
        <f t="shared" si="4"/>
        <v>748902041.27174556</v>
      </c>
    </row>
    <row r="10" spans="1:18" x14ac:dyDescent="0.25">
      <c r="A10" s="6" t="s">
        <v>47</v>
      </c>
      <c r="B10" s="6" t="s">
        <v>48</v>
      </c>
      <c r="C10" s="7">
        <v>5529921049.2484322</v>
      </c>
      <c r="D10" s="7">
        <v>1644178684.5921843</v>
      </c>
      <c r="E10" s="8">
        <v>0.3061166861422302</v>
      </c>
      <c r="F10" s="9">
        <v>171591031.24760801</v>
      </c>
      <c r="G10" s="9">
        <v>282270786.71277297</v>
      </c>
      <c r="H10" s="9">
        <v>30555417.460000001</v>
      </c>
      <c r="I10" s="7">
        <v>73603750.919999987</v>
      </c>
      <c r="J10" s="7">
        <v>284255972.35562211</v>
      </c>
      <c r="K10" s="7">
        <v>138506713.07006779</v>
      </c>
      <c r="L10" s="7">
        <f t="shared" si="0"/>
        <v>484417235.42038095</v>
      </c>
      <c r="M10" s="7">
        <f t="shared" si="1"/>
        <v>503310530.35305059</v>
      </c>
      <c r="N10" s="7">
        <f t="shared" si="2"/>
        <v>496366436.34568989</v>
      </c>
      <c r="O10" s="7">
        <f t="shared" si="3"/>
        <v>484417235.42038095</v>
      </c>
      <c r="P10" s="7">
        <v>0</v>
      </c>
      <c r="Q10" s="9"/>
      <c r="R10" s="9">
        <f t="shared" si="4"/>
        <v>484417235.42038095</v>
      </c>
    </row>
    <row r="11" spans="1:18" x14ac:dyDescent="0.25">
      <c r="A11" s="6" t="s">
        <v>49</v>
      </c>
      <c r="B11" s="6" t="s">
        <v>50</v>
      </c>
      <c r="C11" s="7">
        <v>4351442915.9271431</v>
      </c>
      <c r="D11" s="7">
        <v>1789115809.1288519</v>
      </c>
      <c r="E11" s="8">
        <v>0.4050096418696521</v>
      </c>
      <c r="F11" s="9">
        <v>75182816.715239301</v>
      </c>
      <c r="G11" s="9">
        <v>475139741.94885623</v>
      </c>
      <c r="H11" s="9">
        <v>21502160</v>
      </c>
      <c r="I11" s="7">
        <v>96474574.755723834</v>
      </c>
      <c r="J11" s="7">
        <v>164869231.03469372</v>
      </c>
      <c r="K11" s="7">
        <v>74693437.093765467</v>
      </c>
      <c r="L11" s="7">
        <f t="shared" si="0"/>
        <v>571824718.66409552</v>
      </c>
      <c r="M11" s="7">
        <f t="shared" si="1"/>
        <v>724609153.11860919</v>
      </c>
      <c r="N11" s="7">
        <f t="shared" si="2"/>
        <v>336037242.88418305</v>
      </c>
      <c r="O11" s="7">
        <f t="shared" si="3"/>
        <v>571824718.66409552</v>
      </c>
      <c r="P11" s="7">
        <v>0</v>
      </c>
      <c r="Q11" s="7">
        <v>143079976.56</v>
      </c>
      <c r="R11" s="9">
        <f t="shared" si="4"/>
        <v>714904695.22409558</v>
      </c>
    </row>
    <row r="12" spans="1:18" x14ac:dyDescent="0.25">
      <c r="A12" s="6" t="s">
        <v>51</v>
      </c>
      <c r="B12" s="6" t="s">
        <v>52</v>
      </c>
      <c r="C12" s="7">
        <v>5746743544.7556696</v>
      </c>
      <c r="D12" s="7">
        <v>1816950705.4007499</v>
      </c>
      <c r="E12" s="8">
        <v>0.35352317063825595</v>
      </c>
      <c r="F12" s="9">
        <v>110148991.53542</v>
      </c>
      <c r="G12" s="9">
        <v>303746925.41021228</v>
      </c>
      <c r="H12" s="9">
        <v>24209112.239999998</v>
      </c>
      <c r="I12" s="7">
        <v>-125351332.77999999</v>
      </c>
      <c r="J12" s="7">
        <v>280881902.4574402</v>
      </c>
      <c r="K12" s="7">
        <v>247594855.01917806</v>
      </c>
      <c r="L12" s="7">
        <f t="shared" si="0"/>
        <v>438105029.18563229</v>
      </c>
      <c r="M12" s="7">
        <f t="shared" si="1"/>
        <v>642334174.26668882</v>
      </c>
      <c r="N12" s="7">
        <f t="shared" si="2"/>
        <v>403125424.69661832</v>
      </c>
      <c r="O12" s="7">
        <f t="shared" si="3"/>
        <v>438105029.18563229</v>
      </c>
      <c r="P12" s="7">
        <v>47551108.010438643</v>
      </c>
      <c r="Q12" s="9"/>
      <c r="R12" s="9">
        <f t="shared" si="4"/>
        <v>485656137.19607091</v>
      </c>
    </row>
    <row r="13" spans="1:18" x14ac:dyDescent="0.25">
      <c r="A13" s="6" t="s">
        <v>53</v>
      </c>
      <c r="B13" s="6" t="s">
        <v>54</v>
      </c>
      <c r="C13" s="7">
        <v>3161958112.1460171</v>
      </c>
      <c r="D13" s="7">
        <v>1473020968.4423642</v>
      </c>
      <c r="E13" s="8">
        <v>0.36912840370604577</v>
      </c>
      <c r="F13" s="9">
        <v>51617745.940788597</v>
      </c>
      <c r="G13" s="9">
        <v>292978449.36068428</v>
      </c>
      <c r="H13" s="9">
        <v>10561518.82</v>
      </c>
      <c r="I13" s="7">
        <v>64866055.693444692</v>
      </c>
      <c r="J13" s="7">
        <v>79531726.723524407</v>
      </c>
      <c r="K13" s="7">
        <v>60809364.561846919</v>
      </c>
      <c r="L13" s="7">
        <f t="shared" si="0"/>
        <v>355157714.1214729</v>
      </c>
      <c r="M13" s="7">
        <f t="shared" si="1"/>
        <v>543733878.70666349</v>
      </c>
      <c r="N13" s="7">
        <f t="shared" si="2"/>
        <v>205207146.978816</v>
      </c>
      <c r="O13" s="7">
        <f t="shared" si="3"/>
        <v>355157714.1214729</v>
      </c>
      <c r="P13" s="7">
        <v>0</v>
      </c>
      <c r="Q13" s="9"/>
      <c r="R13" s="9">
        <f t="shared" si="4"/>
        <v>355157714.1214729</v>
      </c>
    </row>
    <row r="14" spans="1:18" x14ac:dyDescent="0.25">
      <c r="A14" s="6" t="s">
        <v>55</v>
      </c>
      <c r="B14" s="6" t="s">
        <v>56</v>
      </c>
      <c r="C14" s="7">
        <v>15556544658.369301</v>
      </c>
      <c r="D14" s="7">
        <v>5352168465.73913</v>
      </c>
      <c r="E14" s="8">
        <v>0.35655455732479635</v>
      </c>
      <c r="F14" s="9">
        <v>530482130.75052601</v>
      </c>
      <c r="G14" s="9">
        <v>1129600361.0575545</v>
      </c>
      <c r="H14" s="9">
        <v>76847485.790000007</v>
      </c>
      <c r="I14" s="7">
        <v>897228760.31999981</v>
      </c>
      <c r="J14" s="7">
        <v>371967083.34598076</v>
      </c>
      <c r="K14" s="7">
        <v>114592138.70651017</v>
      </c>
      <c r="L14" s="7">
        <f t="shared" si="0"/>
        <v>1736929977.5980804</v>
      </c>
      <c r="M14" s="7">
        <f t="shared" si="1"/>
        <v>1908340058.02935</v>
      </c>
      <c r="N14" s="7">
        <f t="shared" si="2"/>
        <v>1383787982.3724906</v>
      </c>
      <c r="O14" s="7">
        <f t="shared" si="3"/>
        <v>1736929977.5980804</v>
      </c>
      <c r="P14" s="7">
        <v>63032910.008273974</v>
      </c>
      <c r="Q14" s="9"/>
      <c r="R14" s="9">
        <f t="shared" si="4"/>
        <v>1799962887.6063545</v>
      </c>
    </row>
    <row r="15" spans="1:18" x14ac:dyDescent="0.25">
      <c r="A15" s="6" t="s">
        <v>57</v>
      </c>
      <c r="B15" s="6" t="s">
        <v>58</v>
      </c>
      <c r="C15" s="7">
        <v>1596509525.0611806</v>
      </c>
      <c r="D15" s="7">
        <v>522336390.76363373</v>
      </c>
      <c r="E15" s="8">
        <v>9.2701678940235371E-2</v>
      </c>
      <c r="F15" s="9">
        <v>33562742.978607699</v>
      </c>
      <c r="G15" s="9">
        <v>154513314.20774788</v>
      </c>
      <c r="H15" s="9">
        <v>4214934.97</v>
      </c>
      <c r="I15" s="7">
        <v>35980369.698977277</v>
      </c>
      <c r="J15" s="7">
        <v>43512406.284134537</v>
      </c>
      <c r="K15" s="7">
        <v>60792901.815371215</v>
      </c>
      <c r="L15" s="7">
        <f t="shared" si="0"/>
        <v>192290992.15635559</v>
      </c>
      <c r="M15" s="7">
        <f t="shared" si="1"/>
        <v>48421460.395371698</v>
      </c>
      <c r="N15" s="7">
        <f t="shared" si="2"/>
        <v>140285677.79848301</v>
      </c>
      <c r="O15" s="7">
        <f t="shared" si="3"/>
        <v>188707138.19385472</v>
      </c>
      <c r="P15" s="7">
        <v>0</v>
      </c>
      <c r="Q15" s="9"/>
      <c r="R15" s="9">
        <f t="shared" si="4"/>
        <v>188707138.19385472</v>
      </c>
    </row>
    <row r="16" spans="1:18" x14ac:dyDescent="0.25">
      <c r="A16" s="6" t="s">
        <v>59</v>
      </c>
      <c r="B16" s="6" t="s">
        <v>60</v>
      </c>
      <c r="C16" s="7">
        <v>1419085926.0446544</v>
      </c>
      <c r="D16" s="7">
        <v>407692529.04361761</v>
      </c>
      <c r="E16" s="8">
        <v>0.1751413246173705</v>
      </c>
      <c r="F16" s="9">
        <v>30433585.910989601</v>
      </c>
      <c r="G16" s="9">
        <v>111751680.98127551</v>
      </c>
      <c r="H16" s="9">
        <v>3964079.03</v>
      </c>
      <c r="I16" s="7">
        <v>-12246018.24596498</v>
      </c>
      <c r="J16" s="7">
        <v>17969796.467515137</v>
      </c>
      <c r="K16" s="7">
        <v>31331231.474999428</v>
      </c>
      <c r="L16" s="7">
        <f t="shared" si="0"/>
        <v>146149345.92226511</v>
      </c>
      <c r="M16" s="7">
        <f t="shared" si="1"/>
        <v>71403809.573304981</v>
      </c>
      <c r="N16" s="7">
        <f t="shared" si="2"/>
        <v>37055009.696549587</v>
      </c>
      <c r="O16" s="7">
        <f t="shared" si="3"/>
        <v>108458819.26985458</v>
      </c>
      <c r="P16" s="7">
        <v>0</v>
      </c>
      <c r="Q16" s="7">
        <v>97848046.930000007</v>
      </c>
      <c r="R16" s="9">
        <f t="shared" si="4"/>
        <v>206306866.19985458</v>
      </c>
    </row>
    <row r="17" spans="1:18" x14ac:dyDescent="0.25">
      <c r="A17" s="6" t="s">
        <v>61</v>
      </c>
      <c r="B17" s="6" t="s">
        <v>62</v>
      </c>
      <c r="C17" s="7">
        <v>58200964.387609668</v>
      </c>
      <c r="D17" s="7">
        <v>24514310.317736726</v>
      </c>
      <c r="E17" s="8">
        <v>0.24325782927850592</v>
      </c>
      <c r="F17" s="9">
        <v>2179611.1563599301</v>
      </c>
      <c r="G17" s="9">
        <v>2792502.0294051254</v>
      </c>
      <c r="H17" s="9">
        <v>156222.6</v>
      </c>
      <c r="I17" s="7">
        <v>2803923.03</v>
      </c>
      <c r="J17" s="7">
        <v>2726702.54</v>
      </c>
      <c r="K17" s="7">
        <v>1950335.362526027</v>
      </c>
      <c r="L17" s="7">
        <f t="shared" si="0"/>
        <v>5128335.7857650556</v>
      </c>
      <c r="M17" s="7">
        <f t="shared" si="1"/>
        <v>5963297.9141523167</v>
      </c>
      <c r="N17" s="7">
        <f t="shared" si="2"/>
        <v>7480960.9325260278</v>
      </c>
      <c r="O17" s="7">
        <f t="shared" si="3"/>
        <v>5128335.7857650556</v>
      </c>
      <c r="P17" s="7">
        <v>0</v>
      </c>
      <c r="Q17" s="9"/>
      <c r="R17" s="9">
        <f t="shared" si="4"/>
        <v>5128335.7857650556</v>
      </c>
    </row>
    <row r="18" spans="1:18" x14ac:dyDescent="0.25">
      <c r="A18" s="6" t="s">
        <v>63</v>
      </c>
      <c r="B18" s="6" t="s">
        <v>64</v>
      </c>
      <c r="C18" s="7">
        <v>98671965.335310742</v>
      </c>
      <c r="D18" s="7">
        <v>24158032.131575812</v>
      </c>
      <c r="E18" s="8">
        <v>0.19509873007089817</v>
      </c>
      <c r="F18" s="9">
        <v>2148719.6055838601</v>
      </c>
      <c r="G18" s="9">
        <v>2753023.5135270883</v>
      </c>
      <c r="H18" s="9">
        <v>473141.86</v>
      </c>
      <c r="I18" s="7">
        <v>5882909.2000000002</v>
      </c>
      <c r="J18" s="7">
        <v>3366790.3700000006</v>
      </c>
      <c r="K18" s="7">
        <v>1192849.8019035615</v>
      </c>
      <c r="L18" s="7">
        <f t="shared" si="0"/>
        <v>5374884.9791109487</v>
      </c>
      <c r="M18" s="7">
        <f t="shared" si="1"/>
        <v>4713201.3898823941</v>
      </c>
      <c r="N18" s="7">
        <f t="shared" si="2"/>
        <v>10442549.371903561</v>
      </c>
      <c r="O18" s="7">
        <f t="shared" si="3"/>
        <v>5374884.9791109487</v>
      </c>
      <c r="P18" s="7">
        <v>63615.917567792436</v>
      </c>
      <c r="Q18" s="9"/>
      <c r="R18" s="9">
        <f t="shared" si="4"/>
        <v>5438500.8966787411</v>
      </c>
    </row>
    <row r="19" spans="1:18" x14ac:dyDescent="0.25">
      <c r="A19" s="6" t="s">
        <v>65</v>
      </c>
      <c r="B19" s="6" t="s">
        <v>66</v>
      </c>
      <c r="C19" s="7">
        <v>5081101083.7645588</v>
      </c>
      <c r="D19" s="7">
        <v>3585444458.4934802</v>
      </c>
      <c r="E19" s="8">
        <v>0.3986916797732819</v>
      </c>
      <c r="F19" s="9">
        <v>163061247.918616</v>
      </c>
      <c r="G19" s="9">
        <v>226691801.75254777</v>
      </c>
      <c r="H19" s="9">
        <v>49754854.439999998</v>
      </c>
      <c r="I19" s="7">
        <v>-122889198.05629133</v>
      </c>
      <c r="J19" s="7">
        <v>222628748.83398536</v>
      </c>
      <c r="K19" s="7">
        <v>416925519.37567121</v>
      </c>
      <c r="L19" s="7">
        <f t="shared" si="0"/>
        <v>439507904.11116379</v>
      </c>
      <c r="M19" s="7">
        <f t="shared" si="1"/>
        <v>1429486873.8905706</v>
      </c>
      <c r="N19" s="7">
        <f t="shared" si="2"/>
        <v>516665070.15336525</v>
      </c>
      <c r="O19" s="7">
        <f t="shared" si="3"/>
        <v>439507904.11116379</v>
      </c>
      <c r="P19" s="7">
        <v>77923216.878356159</v>
      </c>
      <c r="Q19" s="9"/>
      <c r="R19" s="9">
        <f t="shared" si="4"/>
        <v>517431120.98951995</v>
      </c>
    </row>
    <row r="20" spans="1:18" x14ac:dyDescent="0.25">
      <c r="A20" s="6" t="s">
        <v>67</v>
      </c>
      <c r="B20" s="6" t="s">
        <v>68</v>
      </c>
      <c r="C20" s="7">
        <v>76949188.366488755</v>
      </c>
      <c r="D20" s="7">
        <v>22726025.389747944</v>
      </c>
      <c r="E20" s="8">
        <v>0.28979817721332435</v>
      </c>
      <c r="F20" s="9">
        <v>1533726.8408590199</v>
      </c>
      <c r="G20" s="9">
        <v>870142.66977349925</v>
      </c>
      <c r="H20" s="9">
        <v>481036.72</v>
      </c>
      <c r="I20" s="7">
        <v>340135.97000000003</v>
      </c>
      <c r="J20" s="7">
        <v>2607540.7400000002</v>
      </c>
      <c r="K20" s="7">
        <v>1157731.7028493148</v>
      </c>
      <c r="L20" s="7">
        <f t="shared" si="0"/>
        <v>2884906.2306325193</v>
      </c>
      <c r="M20" s="7">
        <f t="shared" si="1"/>
        <v>6585960.7332526827</v>
      </c>
      <c r="N20" s="7">
        <f t="shared" si="2"/>
        <v>4105408.4128493154</v>
      </c>
      <c r="O20" s="7">
        <f t="shared" si="3"/>
        <v>2884906.2306325193</v>
      </c>
      <c r="P20" s="7">
        <v>0</v>
      </c>
      <c r="Q20" s="9"/>
      <c r="R20" s="9">
        <f t="shared" si="4"/>
        <v>2884906.2306325193</v>
      </c>
    </row>
    <row r="21" spans="1:18" x14ac:dyDescent="0.25">
      <c r="A21" s="6" t="s">
        <v>69</v>
      </c>
      <c r="B21" s="6" t="s">
        <v>70</v>
      </c>
      <c r="C21" s="7">
        <v>9961599988.1973343</v>
      </c>
      <c r="D21" s="7">
        <v>2568435348.5149755</v>
      </c>
      <c r="E21" s="8">
        <v>0.35220188652334211</v>
      </c>
      <c r="F21" s="9">
        <v>252469142.841773</v>
      </c>
      <c r="G21" s="9">
        <v>903779874.71128845</v>
      </c>
      <c r="H21" s="9">
        <v>54075316.32</v>
      </c>
      <c r="I21" s="7">
        <v>619310863.31000006</v>
      </c>
      <c r="J21" s="7">
        <v>402896376.96835607</v>
      </c>
      <c r="K21" s="7">
        <v>154001306.10697675</v>
      </c>
      <c r="L21" s="7">
        <f t="shared" si="0"/>
        <v>1210324333.8730614</v>
      </c>
      <c r="M21" s="7">
        <f t="shared" si="1"/>
        <v>904607775.16021204</v>
      </c>
      <c r="N21" s="7">
        <f t="shared" si="2"/>
        <v>1176208546.3853328</v>
      </c>
      <c r="O21" s="7">
        <f t="shared" si="3"/>
        <v>1210324333.8730614</v>
      </c>
      <c r="P21" s="7">
        <v>17279621.371893078</v>
      </c>
      <c r="Q21" s="9"/>
      <c r="R21" s="9">
        <f t="shared" si="4"/>
        <v>1227603955.2449546</v>
      </c>
    </row>
    <row r="22" spans="1:18" x14ac:dyDescent="0.25">
      <c r="A22" s="6" t="s">
        <v>71</v>
      </c>
      <c r="B22" s="6" t="s">
        <v>72</v>
      </c>
      <c r="C22" s="7">
        <v>1273232553.0032682</v>
      </c>
      <c r="D22" s="7">
        <v>773758345.767537</v>
      </c>
      <c r="E22" s="8">
        <v>0.37318414266520672</v>
      </c>
      <c r="F22" s="9">
        <v>41148206.281800799</v>
      </c>
      <c r="G22" s="9">
        <v>38670564.894323327</v>
      </c>
      <c r="H22" s="9">
        <v>10764326.33</v>
      </c>
      <c r="I22" s="7">
        <v>-50977937.00945057</v>
      </c>
      <c r="J22" s="7">
        <v>99170724.302919835</v>
      </c>
      <c r="K22" s="7">
        <v>104303916.51419181</v>
      </c>
      <c r="L22" s="7">
        <f t="shared" si="0"/>
        <v>90583097.506124124</v>
      </c>
      <c r="M22" s="7">
        <f t="shared" si="1"/>
        <v>288754344.89530689</v>
      </c>
      <c r="N22" s="7">
        <f t="shared" si="2"/>
        <v>152496703.80766106</v>
      </c>
      <c r="O22" s="7">
        <f t="shared" si="3"/>
        <v>90583097.506124124</v>
      </c>
      <c r="P22" s="7">
        <v>14062549.5030137</v>
      </c>
      <c r="Q22" s="9"/>
      <c r="R22" s="9">
        <f t="shared" si="4"/>
        <v>104645647.00913782</v>
      </c>
    </row>
    <row r="23" spans="1:18" x14ac:dyDescent="0.25">
      <c r="A23" s="6" t="s">
        <v>73</v>
      </c>
      <c r="B23" s="6" t="s">
        <v>74</v>
      </c>
      <c r="C23" s="7">
        <v>1143308679.3906045</v>
      </c>
      <c r="D23" s="7">
        <v>301486721.28682798</v>
      </c>
      <c r="E23" s="8">
        <v>0.22752123186945425</v>
      </c>
      <c r="F23" s="9">
        <v>36105252.0458216</v>
      </c>
      <c r="G23" s="9">
        <v>0</v>
      </c>
      <c r="H23" s="9">
        <v>6857164.54</v>
      </c>
      <c r="I23" s="7">
        <v>10887801.329999987</v>
      </c>
      <c r="J23" s="7">
        <v>81386633.393327296</v>
      </c>
      <c r="K23" s="7">
        <v>79302178.016052395</v>
      </c>
      <c r="L23" s="7">
        <f t="shared" si="0"/>
        <v>42962416.585821599</v>
      </c>
      <c r="M23" s="7">
        <f t="shared" si="1"/>
        <v>68594630.219461918</v>
      </c>
      <c r="N23" s="7">
        <f t="shared" si="2"/>
        <v>171576612.73937967</v>
      </c>
      <c r="O23" s="7">
        <f t="shared" si="3"/>
        <v>42962416.585821599</v>
      </c>
      <c r="P23" s="7">
        <v>0</v>
      </c>
      <c r="Q23" s="9"/>
      <c r="R23" s="9">
        <f t="shared" si="4"/>
        <v>42962416.585821599</v>
      </c>
    </row>
    <row r="24" spans="1:18" x14ac:dyDescent="0.25">
      <c r="A24" s="6" t="s">
        <v>75</v>
      </c>
      <c r="B24" s="6" t="s">
        <v>76</v>
      </c>
      <c r="C24" s="7">
        <v>11240532521.762297</v>
      </c>
      <c r="D24" s="7">
        <v>2752461247.6183</v>
      </c>
      <c r="E24" s="8">
        <v>0.37554225190959778</v>
      </c>
      <c r="F24" s="9">
        <v>361282655.88756502</v>
      </c>
      <c r="G24" s="9">
        <v>121852568.28976256</v>
      </c>
      <c r="H24" s="9">
        <v>52019300.789999999</v>
      </c>
      <c r="I24" s="7">
        <v>39058602.559999943</v>
      </c>
      <c r="J24" s="7">
        <v>663514710.40413046</v>
      </c>
      <c r="K24" s="7">
        <v>823495726.86163402</v>
      </c>
      <c r="L24" s="7">
        <f t="shared" si="0"/>
        <v>535154524.96732759</v>
      </c>
      <c r="M24" s="7">
        <f t="shared" si="1"/>
        <v>1033665495.2244774</v>
      </c>
      <c r="N24" s="7">
        <f t="shared" si="2"/>
        <v>1526069039.8257644</v>
      </c>
      <c r="O24" s="7">
        <f t="shared" si="3"/>
        <v>535154524.96732759</v>
      </c>
      <c r="P24" s="7">
        <v>153654661.17862678</v>
      </c>
      <c r="Q24" s="9"/>
      <c r="R24" s="9">
        <f t="shared" si="4"/>
        <v>688809186.14595437</v>
      </c>
    </row>
    <row r="25" spans="1:18" x14ac:dyDescent="0.25">
      <c r="A25" s="6" t="s">
        <v>77</v>
      </c>
      <c r="B25" s="6" t="s">
        <v>78</v>
      </c>
      <c r="C25" s="7">
        <v>3892413029.5755329</v>
      </c>
      <c r="D25" s="7">
        <v>920737655.59318292</v>
      </c>
      <c r="E25" s="8">
        <v>0.40575305011605356</v>
      </c>
      <c r="F25" s="9">
        <v>127935696.576153</v>
      </c>
      <c r="G25" s="9">
        <v>72302273.109977618</v>
      </c>
      <c r="H25" s="9">
        <v>26431099.199999999</v>
      </c>
      <c r="I25" s="7">
        <v>121492828</v>
      </c>
      <c r="J25" s="7">
        <v>469036801.24821985</v>
      </c>
      <c r="K25" s="7">
        <v>114139844.47815749</v>
      </c>
      <c r="L25" s="7">
        <f t="shared" si="0"/>
        <v>226669068.8861306</v>
      </c>
      <c r="M25" s="7">
        <f t="shared" si="1"/>
        <v>373592112.1136384</v>
      </c>
      <c r="N25" s="7">
        <f t="shared" si="2"/>
        <v>704669473.72637737</v>
      </c>
      <c r="O25" s="7">
        <f t="shared" si="3"/>
        <v>226669068.8861306</v>
      </c>
      <c r="P25" s="7">
        <v>0</v>
      </c>
      <c r="Q25" s="9"/>
      <c r="R25" s="9">
        <f t="shared" si="4"/>
        <v>226669068.8861306</v>
      </c>
    </row>
    <row r="26" spans="1:18" x14ac:dyDescent="0.25">
      <c r="A26" s="6" t="s">
        <v>79</v>
      </c>
      <c r="B26" s="6" t="s">
        <v>80</v>
      </c>
      <c r="C26" s="7">
        <v>58977889.164948374</v>
      </c>
      <c r="D26" s="7">
        <v>16795988.103663705</v>
      </c>
      <c r="E26" s="8">
        <v>0.19089057978434254</v>
      </c>
      <c r="F26" s="9">
        <v>936609.44203585503</v>
      </c>
      <c r="G26" s="9">
        <v>6186914.7872268185</v>
      </c>
      <c r="H26" s="9">
        <v>167237.51</v>
      </c>
      <c r="I26" s="7">
        <v>1898630.7099999995</v>
      </c>
      <c r="J26" s="7">
        <v>1449468.9300000002</v>
      </c>
      <c r="K26" s="7">
        <v>559002.10415694874</v>
      </c>
      <c r="L26" s="7">
        <f t="shared" si="0"/>
        <v>7290761.7392626731</v>
      </c>
      <c r="M26" s="7">
        <f t="shared" si="1"/>
        <v>3206195.9071592847</v>
      </c>
      <c r="N26" s="7">
        <f t="shared" si="2"/>
        <v>3907101.7441569483</v>
      </c>
      <c r="O26" s="7">
        <f t="shared" si="3"/>
        <v>7113297.651316233</v>
      </c>
      <c r="P26" s="7">
        <v>0</v>
      </c>
      <c r="Q26" s="9"/>
      <c r="R26" s="9">
        <f t="shared" si="4"/>
        <v>7113297.651316233</v>
      </c>
    </row>
    <row r="27" spans="1:18" x14ac:dyDescent="0.25">
      <c r="A27" s="6" t="s">
        <v>81</v>
      </c>
      <c r="B27" s="6" t="s">
        <v>82</v>
      </c>
      <c r="C27" s="7">
        <v>143572464.59630656</v>
      </c>
      <c r="D27" s="7">
        <v>48749997.027259126</v>
      </c>
      <c r="E27" s="8">
        <v>0.38559618289947489</v>
      </c>
      <c r="F27" s="9">
        <v>6085011.4251653599</v>
      </c>
      <c r="G27" s="9">
        <v>9608691.9950204194</v>
      </c>
      <c r="H27" s="9">
        <v>1168428.52</v>
      </c>
      <c r="I27" s="7">
        <v>5680761.3500000006</v>
      </c>
      <c r="J27" s="7">
        <v>10286905.140445385</v>
      </c>
      <c r="K27" s="7">
        <v>8700845.8407055065</v>
      </c>
      <c r="L27" s="7">
        <f t="shared" si="0"/>
        <v>16862131.940185778</v>
      </c>
      <c r="M27" s="7">
        <f t="shared" si="1"/>
        <v>18797812.770071868</v>
      </c>
      <c r="N27" s="7">
        <f t="shared" si="2"/>
        <v>24668512.331150893</v>
      </c>
      <c r="O27" s="7">
        <f t="shared" si="3"/>
        <v>16862131.940185778</v>
      </c>
      <c r="P27" s="7">
        <v>0</v>
      </c>
      <c r="Q27" s="9"/>
      <c r="R27" s="9">
        <f t="shared" si="4"/>
        <v>16862131.940185778</v>
      </c>
    </row>
    <row r="28" spans="1:18" x14ac:dyDescent="0.25">
      <c r="A28" s="6" t="s">
        <v>83</v>
      </c>
      <c r="B28" s="6" t="s">
        <v>84</v>
      </c>
      <c r="C28" s="7">
        <v>262058376.95103157</v>
      </c>
      <c r="D28" s="7">
        <v>90058625.936188295</v>
      </c>
      <c r="E28" s="8">
        <v>0.23195118763094055</v>
      </c>
      <c r="F28" s="9">
        <v>5301237.61764766</v>
      </c>
      <c r="G28" s="9">
        <v>12857913.100108201</v>
      </c>
      <c r="H28" s="9">
        <v>1100890.56</v>
      </c>
      <c r="I28" s="7">
        <v>-6210283.1287508253</v>
      </c>
      <c r="J28" s="7">
        <v>4629620.8551316839</v>
      </c>
      <c r="K28" s="7">
        <v>3385870.9234027113</v>
      </c>
      <c r="L28" s="7">
        <f t="shared" si="0"/>
        <v>19260041.27775586</v>
      </c>
      <c r="M28" s="7">
        <f t="shared" si="1"/>
        <v>20889205.2423095</v>
      </c>
      <c r="N28" s="7">
        <f t="shared" si="2"/>
        <v>1805208.6497835699</v>
      </c>
      <c r="O28" s="7">
        <f t="shared" si="3"/>
        <v>19260041.27775586</v>
      </c>
      <c r="P28" s="7">
        <v>0</v>
      </c>
      <c r="Q28" s="9"/>
      <c r="R28" s="9">
        <f t="shared" si="4"/>
        <v>19260041.27775586</v>
      </c>
    </row>
    <row r="29" spans="1:18" x14ac:dyDescent="0.25">
      <c r="A29" s="6" t="s">
        <v>85</v>
      </c>
      <c r="B29" s="6" t="s">
        <v>86</v>
      </c>
      <c r="C29" s="7">
        <v>3295332503.04603</v>
      </c>
      <c r="D29" s="7">
        <v>978928506.04962504</v>
      </c>
      <c r="E29" s="8">
        <v>0.39532935681075232</v>
      </c>
      <c r="F29" s="9">
        <v>104273498.432216</v>
      </c>
      <c r="G29" s="9">
        <v>111819053.48627445</v>
      </c>
      <c r="H29" s="9">
        <v>25451575.710000001</v>
      </c>
      <c r="I29" s="7">
        <v>193164716.9891333</v>
      </c>
      <c r="J29" s="7">
        <v>174956148.35348019</v>
      </c>
      <c r="K29" s="7">
        <v>81315862.240326554</v>
      </c>
      <c r="L29" s="7">
        <f t="shared" si="0"/>
        <v>241544127.62849048</v>
      </c>
      <c r="M29" s="7">
        <f t="shared" si="1"/>
        <v>386999176.66030896</v>
      </c>
      <c r="N29" s="7">
        <f t="shared" si="2"/>
        <v>449436727.58293998</v>
      </c>
      <c r="O29" s="7">
        <f t="shared" si="3"/>
        <v>241544127.62849048</v>
      </c>
      <c r="P29" s="7">
        <v>0</v>
      </c>
      <c r="Q29" s="9"/>
      <c r="R29" s="9">
        <f t="shared" si="4"/>
        <v>241544127.62849048</v>
      </c>
    </row>
    <row r="30" spans="1:18" x14ac:dyDescent="0.25">
      <c r="A30" s="6" t="s">
        <v>87</v>
      </c>
      <c r="B30" s="6" t="s">
        <v>88</v>
      </c>
      <c r="C30" s="7">
        <v>4132332195.5408416</v>
      </c>
      <c r="D30" s="7">
        <v>987114534.32881558</v>
      </c>
      <c r="E30" s="8">
        <v>0.39135452891095002</v>
      </c>
      <c r="F30" s="9">
        <v>154827467.96733201</v>
      </c>
      <c r="G30" s="9">
        <v>177093941.45684767</v>
      </c>
      <c r="H30" s="9">
        <v>26687547.559999999</v>
      </c>
      <c r="I30" s="7">
        <v>174960155.80987075</v>
      </c>
      <c r="J30" s="7">
        <v>218998072.80130568</v>
      </c>
      <c r="K30" s="7">
        <v>119924420.20899336</v>
      </c>
      <c r="L30" s="7">
        <f t="shared" si="0"/>
        <v>358608956.98417968</v>
      </c>
      <c r="M30" s="7">
        <f t="shared" si="1"/>
        <v>386311743.56340539</v>
      </c>
      <c r="N30" s="7">
        <f t="shared" si="2"/>
        <v>513882648.82016981</v>
      </c>
      <c r="O30" s="7">
        <f t="shared" si="3"/>
        <v>358608956.98417968</v>
      </c>
      <c r="P30" s="7">
        <v>0</v>
      </c>
      <c r="Q30" s="9"/>
      <c r="R30" s="9">
        <f t="shared" si="4"/>
        <v>358608956.98417968</v>
      </c>
    </row>
    <row r="31" spans="1:18" x14ac:dyDescent="0.25">
      <c r="A31" s="6" t="s">
        <v>89</v>
      </c>
      <c r="B31" s="6" t="s">
        <v>90</v>
      </c>
      <c r="C31" s="7">
        <v>8797298.5280330591</v>
      </c>
      <c r="D31" s="7">
        <v>2714045.8561061919</v>
      </c>
      <c r="E31" s="8">
        <v>0.10413314130496218</v>
      </c>
      <c r="F31" s="9">
        <v>228815.59351334901</v>
      </c>
      <c r="G31" s="9">
        <v>0</v>
      </c>
      <c r="H31" s="9">
        <v>26510.53</v>
      </c>
      <c r="I31" s="7">
        <v>171483.67000000004</v>
      </c>
      <c r="J31" s="7">
        <v>374246.90485267172</v>
      </c>
      <c r="K31" s="7">
        <v>120843.07732602753</v>
      </c>
      <c r="L31" s="7">
        <f t="shared" si="0"/>
        <v>255326.12351334901</v>
      </c>
      <c r="M31" s="7">
        <f t="shared" si="1"/>
        <v>282622.12064205314</v>
      </c>
      <c r="N31" s="7">
        <f t="shared" si="2"/>
        <v>666573.65217869927</v>
      </c>
      <c r="O31" s="7">
        <f t="shared" si="3"/>
        <v>255326.12351334901</v>
      </c>
      <c r="P31" s="7">
        <v>0</v>
      </c>
      <c r="Q31" s="9"/>
      <c r="R31" s="9">
        <f t="shared" si="4"/>
        <v>255326.12351334901</v>
      </c>
    </row>
    <row r="32" spans="1:18" x14ac:dyDescent="0.25">
      <c r="A32" s="6" t="s">
        <v>91</v>
      </c>
      <c r="B32" s="6" t="s">
        <v>92</v>
      </c>
      <c r="C32" s="7">
        <v>28115726.267357849</v>
      </c>
      <c r="D32" s="7">
        <v>6960229.5508615458</v>
      </c>
      <c r="E32" s="8">
        <v>0.18124988167876724</v>
      </c>
      <c r="F32" s="9">
        <v>726879.309014856</v>
      </c>
      <c r="G32" s="9">
        <v>479309.50857919961</v>
      </c>
      <c r="H32" s="9">
        <v>228363.65</v>
      </c>
      <c r="I32" s="7">
        <v>75484.702129658355</v>
      </c>
      <c r="J32" s="7">
        <v>604202.49064770946</v>
      </c>
      <c r="K32" s="7">
        <v>470561.27102465753</v>
      </c>
      <c r="L32" s="7">
        <f t="shared" si="0"/>
        <v>1434552.4675940555</v>
      </c>
      <c r="M32" s="7">
        <f t="shared" si="1"/>
        <v>1261540.7825507144</v>
      </c>
      <c r="N32" s="7">
        <f t="shared" si="2"/>
        <v>1150248.4638020252</v>
      </c>
      <c r="O32" s="7">
        <f t="shared" si="3"/>
        <v>1434552.4675940555</v>
      </c>
      <c r="P32" s="7">
        <v>0</v>
      </c>
      <c r="Q32" s="9"/>
      <c r="R32" s="9">
        <f t="shared" si="4"/>
        <v>1434552.4675940555</v>
      </c>
    </row>
    <row r="33" spans="1:18" x14ac:dyDescent="0.25">
      <c r="A33" s="6" t="s">
        <v>93</v>
      </c>
      <c r="B33" s="6" t="s">
        <v>94</v>
      </c>
      <c r="C33" s="7">
        <v>5907308465.5659361</v>
      </c>
      <c r="D33" s="7">
        <v>1584267016.9234116</v>
      </c>
      <c r="E33" s="8">
        <v>0.37779445140254314</v>
      </c>
      <c r="F33" s="9">
        <v>199969168.930235</v>
      </c>
      <c r="G33" s="9">
        <v>274380639.67867452</v>
      </c>
      <c r="H33" s="9">
        <v>46954404.700000003</v>
      </c>
      <c r="I33" s="7">
        <v>257975551.26014039</v>
      </c>
      <c r="J33" s="7">
        <v>460902513.97740334</v>
      </c>
      <c r="K33" s="7">
        <v>173064777.35501307</v>
      </c>
      <c r="L33" s="7">
        <f t="shared" si="0"/>
        <v>521304213.30890948</v>
      </c>
      <c r="M33" s="7">
        <f t="shared" si="1"/>
        <v>598527288.53372383</v>
      </c>
      <c r="N33" s="7">
        <f t="shared" si="2"/>
        <v>891942842.59255672</v>
      </c>
      <c r="O33" s="7">
        <f t="shared" si="3"/>
        <v>521304213.30890948</v>
      </c>
      <c r="P33" s="7">
        <v>0</v>
      </c>
      <c r="Q33" s="9"/>
      <c r="R33" s="9">
        <f t="shared" si="4"/>
        <v>521304213.30890948</v>
      </c>
    </row>
    <row r="34" spans="1:18" x14ac:dyDescent="0.25">
      <c r="A34" s="6" t="s">
        <v>95</v>
      </c>
      <c r="B34" s="6" t="s">
        <v>96</v>
      </c>
      <c r="C34" s="7">
        <v>496722550.26718366</v>
      </c>
      <c r="D34" s="7">
        <v>217971442.82052344</v>
      </c>
      <c r="E34" s="8">
        <v>0.24109448507678705</v>
      </c>
      <c r="F34" s="9">
        <v>9716407.8694669902</v>
      </c>
      <c r="G34" s="9">
        <v>48582190.132134557</v>
      </c>
      <c r="H34" s="9">
        <v>1429008.69</v>
      </c>
      <c r="I34" s="7">
        <v>-7798332.4365466936</v>
      </c>
      <c r="J34" s="7">
        <v>33497023.351427201</v>
      </c>
      <c r="K34" s="7">
        <v>8757743.7627950832</v>
      </c>
      <c r="L34" s="7">
        <f t="shared" si="0"/>
        <v>59727606.691601545</v>
      </c>
      <c r="M34" s="7">
        <f t="shared" si="1"/>
        <v>52551712.76825843</v>
      </c>
      <c r="N34" s="7">
        <f t="shared" si="2"/>
        <v>34456434.67767559</v>
      </c>
      <c r="O34" s="7">
        <f t="shared" si="3"/>
        <v>59727606.691601545</v>
      </c>
      <c r="P34" s="7">
        <v>0</v>
      </c>
      <c r="Q34" s="9"/>
      <c r="R34" s="9">
        <f t="shared" si="4"/>
        <v>59727606.691601545</v>
      </c>
    </row>
    <row r="35" spans="1:18" x14ac:dyDescent="0.25">
      <c r="A35" s="6" t="s">
        <v>97</v>
      </c>
      <c r="B35" s="6" t="s">
        <v>98</v>
      </c>
      <c r="C35" s="7">
        <v>78127348.04955627</v>
      </c>
      <c r="D35" s="7">
        <v>26858195.898839585</v>
      </c>
      <c r="E35" s="8">
        <v>0.2687051411145972</v>
      </c>
      <c r="F35" s="9">
        <v>1691686.4050322401</v>
      </c>
      <c r="G35" s="9">
        <v>7454648.9660482546</v>
      </c>
      <c r="H35" s="9">
        <v>487113.13</v>
      </c>
      <c r="I35" s="7">
        <v>1637767.9499999995</v>
      </c>
      <c r="J35" s="7">
        <v>1438816.31</v>
      </c>
      <c r="K35" s="7">
        <v>1084942.751757619</v>
      </c>
      <c r="L35" s="7">
        <f t="shared" ref="L35:L55" si="5">F35+G35+H35</f>
        <v>9633448.5010804962</v>
      </c>
      <c r="M35" s="7">
        <f t="shared" ref="M35:M55" si="6">E35*D35</f>
        <v>7216935.3190811863</v>
      </c>
      <c r="N35" s="7">
        <f t="shared" ref="N35:N55" si="7">I35+J35+K35</f>
        <v>4161527.0117576187</v>
      </c>
      <c r="O35" s="7">
        <f t="shared" ref="O35:O55" si="8">MIN(L35,SUM(M35:N35))</f>
        <v>9633448.5010804962</v>
      </c>
      <c r="P35" s="7">
        <v>0</v>
      </c>
      <c r="Q35" s="9"/>
      <c r="R35" s="9">
        <f t="shared" ref="R35:R55" si="9">O35+P35+Q35</f>
        <v>9633448.5010804962</v>
      </c>
    </row>
    <row r="36" spans="1:18" x14ac:dyDescent="0.25">
      <c r="A36" s="6" t="s">
        <v>99</v>
      </c>
      <c r="B36" s="6" t="s">
        <v>100</v>
      </c>
      <c r="C36" s="7">
        <v>260195205.65531909</v>
      </c>
      <c r="D36" s="7">
        <v>80222904.284338415</v>
      </c>
      <c r="E36" s="8">
        <v>0.27937741073238814</v>
      </c>
      <c r="F36" s="9">
        <v>7535344.0410392797</v>
      </c>
      <c r="G36" s="9">
        <v>11754001.991344782</v>
      </c>
      <c r="H36" s="9">
        <v>695344.2</v>
      </c>
      <c r="I36" s="7">
        <v>8711580.3299999982</v>
      </c>
      <c r="J36" s="7">
        <v>20311735.102833681</v>
      </c>
      <c r="K36" s="7">
        <v>2792630.1523493174</v>
      </c>
      <c r="L36" s="7">
        <f t="shared" si="5"/>
        <v>19984690.23238406</v>
      </c>
      <c r="M36" s="7">
        <f t="shared" si="6"/>
        <v>22412467.280390672</v>
      </c>
      <c r="N36" s="7">
        <f t="shared" si="7"/>
        <v>31815945.585182995</v>
      </c>
      <c r="O36" s="7">
        <f t="shared" si="8"/>
        <v>19984690.23238406</v>
      </c>
      <c r="P36" s="7">
        <v>0</v>
      </c>
      <c r="Q36" s="9"/>
      <c r="R36" s="9">
        <f t="shared" si="9"/>
        <v>19984690.23238406</v>
      </c>
    </row>
    <row r="37" spans="1:18" x14ac:dyDescent="0.25">
      <c r="A37" s="6" t="s">
        <v>101</v>
      </c>
      <c r="B37" s="6" t="s">
        <v>102</v>
      </c>
      <c r="C37" s="7">
        <v>699720139.50182033</v>
      </c>
      <c r="D37" s="7">
        <v>231959145.24823558</v>
      </c>
      <c r="E37" s="8">
        <v>0.26449461982731903</v>
      </c>
      <c r="F37" s="9">
        <v>21065417.484872598</v>
      </c>
      <c r="G37" s="9">
        <v>25090144.274154358</v>
      </c>
      <c r="H37" s="9">
        <v>2946487.58</v>
      </c>
      <c r="I37" s="7">
        <v>24771112.809880912</v>
      </c>
      <c r="J37" s="7">
        <v>26446211.422309261</v>
      </c>
      <c r="K37" s="7">
        <v>7277818.4230863126</v>
      </c>
      <c r="L37" s="7">
        <f t="shared" si="5"/>
        <v>49102049.339026958</v>
      </c>
      <c r="M37" s="7">
        <f t="shared" si="6"/>
        <v>61351945.937901944</v>
      </c>
      <c r="N37" s="7">
        <f t="shared" si="7"/>
        <v>58495142.655276492</v>
      </c>
      <c r="O37" s="7">
        <f t="shared" si="8"/>
        <v>49102049.339026958</v>
      </c>
      <c r="P37" s="7">
        <v>1699223.1750993382</v>
      </c>
      <c r="Q37" s="9"/>
      <c r="R37" s="9">
        <f t="shared" si="9"/>
        <v>50801272.514126293</v>
      </c>
    </row>
    <row r="38" spans="1:18" x14ac:dyDescent="0.25">
      <c r="A38" s="6" t="s">
        <v>103</v>
      </c>
      <c r="B38" s="6" t="s">
        <v>104</v>
      </c>
      <c r="C38" s="7">
        <v>4936189655.2296352</v>
      </c>
      <c r="D38" s="7">
        <v>1035079621.57279</v>
      </c>
      <c r="E38" s="8">
        <v>0.34331049509875244</v>
      </c>
      <c r="F38" s="9">
        <v>180676228.18002799</v>
      </c>
      <c r="G38" s="9">
        <v>170677873.54158992</v>
      </c>
      <c r="H38" s="9">
        <v>11724990.07</v>
      </c>
      <c r="I38" s="7">
        <v>10322406.687461182</v>
      </c>
      <c r="J38" s="7">
        <v>69435488.56266515</v>
      </c>
      <c r="K38" s="7">
        <v>148814070.59833151</v>
      </c>
      <c r="L38" s="7">
        <f t="shared" si="5"/>
        <v>363079091.79161793</v>
      </c>
      <c r="M38" s="7">
        <f t="shared" si="6"/>
        <v>355353697.34878385</v>
      </c>
      <c r="N38" s="7">
        <f t="shared" si="7"/>
        <v>228571965.84845784</v>
      </c>
      <c r="O38" s="7">
        <f t="shared" si="8"/>
        <v>363079091.79161793</v>
      </c>
      <c r="P38" s="7">
        <v>42174948.507181019</v>
      </c>
      <c r="Q38" s="9"/>
      <c r="R38" s="9">
        <f t="shared" si="9"/>
        <v>405254040.29879892</v>
      </c>
    </row>
    <row r="39" spans="1:18" x14ac:dyDescent="0.25">
      <c r="A39" s="6" t="s">
        <v>105</v>
      </c>
      <c r="B39" s="6" t="s">
        <v>106</v>
      </c>
      <c r="C39" s="7">
        <v>2866871923.2606907</v>
      </c>
      <c r="D39" s="7">
        <v>1777158985.3626101</v>
      </c>
      <c r="E39" s="8">
        <v>0.36650462834056718</v>
      </c>
      <c r="F39" s="9">
        <v>164729772.371813</v>
      </c>
      <c r="G39" s="9">
        <v>334181597.56816167</v>
      </c>
      <c r="H39" s="9">
        <v>19083224.030000001</v>
      </c>
      <c r="I39" s="7">
        <v>22340169.729930814</v>
      </c>
      <c r="J39" s="7">
        <v>151489188.38730821</v>
      </c>
      <c r="K39" s="7">
        <v>97227379.849901929</v>
      </c>
      <c r="L39" s="7">
        <f t="shared" si="5"/>
        <v>517994593.96997464</v>
      </c>
      <c r="M39" s="7">
        <f t="shared" si="6"/>
        <v>651336993.43242288</v>
      </c>
      <c r="N39" s="7">
        <f t="shared" si="7"/>
        <v>271056737.96714097</v>
      </c>
      <c r="O39" s="7">
        <f t="shared" si="8"/>
        <v>517994593.96997464</v>
      </c>
      <c r="P39" s="7">
        <v>26038992.501645934</v>
      </c>
      <c r="Q39" s="9"/>
      <c r="R39" s="9">
        <f t="shared" si="9"/>
        <v>544033586.47162056</v>
      </c>
    </row>
    <row r="40" spans="1:18" x14ac:dyDescent="0.25">
      <c r="A40" s="6" t="s">
        <v>107</v>
      </c>
      <c r="B40" s="6" t="s">
        <v>108</v>
      </c>
      <c r="C40" s="7">
        <v>2287639071.4548435</v>
      </c>
      <c r="D40" s="7">
        <v>1751959115.9205401</v>
      </c>
      <c r="E40" s="8">
        <v>0.42313272093314958</v>
      </c>
      <c r="F40" s="9">
        <v>74065601.193274602</v>
      </c>
      <c r="G40" s="9">
        <v>305663476.2774139</v>
      </c>
      <c r="H40" s="9">
        <v>20031106.23</v>
      </c>
      <c r="I40" s="7">
        <v>-83826782.197677374</v>
      </c>
      <c r="J40" s="7">
        <v>110107006.23366475</v>
      </c>
      <c r="K40" s="7">
        <v>200809290.94224656</v>
      </c>
      <c r="L40" s="7">
        <f t="shared" si="5"/>
        <v>399760183.70068854</v>
      </c>
      <c r="M40" s="7">
        <f t="shared" si="6"/>
        <v>741311227.68309331</v>
      </c>
      <c r="N40" s="7">
        <f t="shared" si="7"/>
        <v>227089514.97823393</v>
      </c>
      <c r="O40" s="7">
        <f t="shared" si="8"/>
        <v>399760183.70068854</v>
      </c>
      <c r="P40" s="7">
        <v>36244325.546301387</v>
      </c>
      <c r="Q40" s="9"/>
      <c r="R40" s="9">
        <f t="shared" si="9"/>
        <v>436004509.24698991</v>
      </c>
    </row>
    <row r="41" spans="1:18" x14ac:dyDescent="0.25">
      <c r="A41" s="6" t="s">
        <v>109</v>
      </c>
      <c r="B41" s="6" t="s">
        <v>110</v>
      </c>
      <c r="C41" s="7">
        <v>5843721615.3629341</v>
      </c>
      <c r="D41" s="7">
        <v>1944732008.6793499</v>
      </c>
      <c r="E41" s="8">
        <v>0.51859347986718241</v>
      </c>
      <c r="F41" s="9">
        <v>128941045.832661</v>
      </c>
      <c r="G41" s="9">
        <v>611115937.54584265</v>
      </c>
      <c r="H41" s="9">
        <v>26433021.5</v>
      </c>
      <c r="I41" s="7">
        <v>-48784829.438555822</v>
      </c>
      <c r="J41" s="7">
        <v>318096483.59416592</v>
      </c>
      <c r="K41" s="7">
        <v>221766825.45224038</v>
      </c>
      <c r="L41" s="7">
        <f t="shared" si="5"/>
        <v>766490004.87850368</v>
      </c>
      <c r="M41" s="7">
        <f t="shared" si="6"/>
        <v>1008525339.7901196</v>
      </c>
      <c r="N41" s="7">
        <f t="shared" si="7"/>
        <v>491078479.60785043</v>
      </c>
      <c r="O41" s="7">
        <f t="shared" si="8"/>
        <v>766490004.87850368</v>
      </c>
      <c r="P41" s="7">
        <v>0</v>
      </c>
      <c r="Q41" s="9"/>
      <c r="R41" s="9">
        <f t="shared" si="9"/>
        <v>766490004.87850368</v>
      </c>
    </row>
    <row r="42" spans="1:18" x14ac:dyDescent="0.25">
      <c r="A42" s="6" t="s">
        <v>111</v>
      </c>
      <c r="B42" s="6" t="s">
        <v>112</v>
      </c>
      <c r="C42" s="7">
        <v>15082118812.982462</v>
      </c>
      <c r="D42" s="7">
        <v>3749571085.4400883</v>
      </c>
      <c r="E42" s="8">
        <v>0.36497097883687563</v>
      </c>
      <c r="F42" s="9">
        <v>596335845.21276999</v>
      </c>
      <c r="G42" s="9">
        <v>292469931.85032439</v>
      </c>
      <c r="H42" s="9">
        <v>75304517.810000002</v>
      </c>
      <c r="I42" s="7">
        <v>948772244.60816598</v>
      </c>
      <c r="J42" s="7">
        <v>492000089.59078151</v>
      </c>
      <c r="K42" s="7">
        <v>283256313.0146727</v>
      </c>
      <c r="L42" s="7">
        <f t="shared" si="5"/>
        <v>964110294.87309432</v>
      </c>
      <c r="M42" s="7">
        <f t="shared" si="6"/>
        <v>1368484629.2715151</v>
      </c>
      <c r="N42" s="7">
        <f t="shared" si="7"/>
        <v>1724028647.2136202</v>
      </c>
      <c r="O42" s="7">
        <f t="shared" si="8"/>
        <v>964110294.87309432</v>
      </c>
      <c r="P42" s="7">
        <v>0</v>
      </c>
      <c r="Q42" s="9"/>
      <c r="R42" s="9">
        <f t="shared" si="9"/>
        <v>964110294.87309432</v>
      </c>
    </row>
    <row r="43" spans="1:18" x14ac:dyDescent="0.25">
      <c r="A43" s="6" t="s">
        <v>113</v>
      </c>
      <c r="B43" s="6" t="s">
        <v>114</v>
      </c>
      <c r="C43" s="7">
        <v>176159822.31982917</v>
      </c>
      <c r="D43" s="7">
        <v>48587358.597438022</v>
      </c>
      <c r="E43" s="8">
        <v>0.31251825624176766</v>
      </c>
      <c r="F43" s="9">
        <v>4771277.2982799597</v>
      </c>
      <c r="G43" s="9">
        <v>7658783.7144290935</v>
      </c>
      <c r="H43" s="9">
        <v>489249.8</v>
      </c>
      <c r="I43" s="7">
        <v>5336425.8207408311</v>
      </c>
      <c r="J43" s="7">
        <v>862023.18712591438</v>
      </c>
      <c r="K43" s="7">
        <v>1634924.9979221914</v>
      </c>
      <c r="L43" s="7">
        <f t="shared" si="5"/>
        <v>12919310.812709054</v>
      </c>
      <c r="M43" s="7">
        <f t="shared" si="6"/>
        <v>15184436.584264789</v>
      </c>
      <c r="N43" s="7">
        <f t="shared" si="7"/>
        <v>7833374.0057889372</v>
      </c>
      <c r="O43" s="7">
        <f t="shared" si="8"/>
        <v>12919310.812709054</v>
      </c>
      <c r="P43" s="7">
        <v>147076.02811792769</v>
      </c>
      <c r="Q43" s="9"/>
      <c r="R43" s="9">
        <f t="shared" si="9"/>
        <v>13066386.840826981</v>
      </c>
    </row>
    <row r="44" spans="1:18" x14ac:dyDescent="0.25">
      <c r="A44" s="6" t="s">
        <v>115</v>
      </c>
      <c r="B44" s="6" t="s">
        <v>116</v>
      </c>
      <c r="C44" s="7">
        <v>1810064773.640729</v>
      </c>
      <c r="D44" s="7">
        <v>753127323.17681968</v>
      </c>
      <c r="E44" s="8">
        <v>0.31226458362362275</v>
      </c>
      <c r="F44" s="9">
        <v>33042428.219886102</v>
      </c>
      <c r="G44" s="9">
        <v>81270111.825195611</v>
      </c>
      <c r="H44" s="9">
        <v>9068691.1899999995</v>
      </c>
      <c r="I44" s="7">
        <v>11699407.228062967</v>
      </c>
      <c r="J44" s="7">
        <v>11220581.40617056</v>
      </c>
      <c r="K44" s="7">
        <v>44951662.222550035</v>
      </c>
      <c r="L44" s="7">
        <f t="shared" si="5"/>
        <v>123381231.2350817</v>
      </c>
      <c r="M44" s="7">
        <f t="shared" si="6"/>
        <v>235174989.98738316</v>
      </c>
      <c r="N44" s="7">
        <f t="shared" si="7"/>
        <v>67871650.856783569</v>
      </c>
      <c r="O44" s="7">
        <f t="shared" si="8"/>
        <v>123381231.2350817</v>
      </c>
      <c r="P44" s="7">
        <v>0</v>
      </c>
      <c r="Q44" s="9"/>
      <c r="R44" s="9">
        <f t="shared" si="9"/>
        <v>123381231.2350817</v>
      </c>
    </row>
    <row r="45" spans="1:18" x14ac:dyDescent="0.25">
      <c r="A45" s="6" t="s">
        <v>117</v>
      </c>
      <c r="B45" s="6" t="s">
        <v>118</v>
      </c>
      <c r="C45" s="7">
        <v>9011796525.0074673</v>
      </c>
      <c r="D45" s="7">
        <v>462046150.28367198</v>
      </c>
      <c r="E45" s="8">
        <v>0.30671587437599346</v>
      </c>
      <c r="F45" s="9">
        <v>25783134.4708777</v>
      </c>
      <c r="G45" s="9">
        <v>1455100.1950542324</v>
      </c>
      <c r="H45" s="9">
        <v>6137428.4199999999</v>
      </c>
      <c r="I45" s="7">
        <v>-26396561.350269154</v>
      </c>
      <c r="J45" s="7">
        <v>7402748.8698814539</v>
      </c>
      <c r="K45" s="7">
        <v>72541171.168561384</v>
      </c>
      <c r="L45" s="7">
        <f t="shared" si="5"/>
        <v>33375663.085931934</v>
      </c>
      <c r="M45" s="7">
        <f t="shared" si="6"/>
        <v>141716888.98631814</v>
      </c>
      <c r="N45" s="7">
        <f t="shared" si="7"/>
        <v>53547358.688173681</v>
      </c>
      <c r="O45" s="7">
        <f t="shared" si="8"/>
        <v>33375663.085931934</v>
      </c>
      <c r="P45" s="7">
        <v>2851059.8376972079</v>
      </c>
      <c r="Q45" s="9"/>
      <c r="R45" s="9">
        <f t="shared" si="9"/>
        <v>36226722.923629142</v>
      </c>
    </row>
    <row r="46" spans="1:18" x14ac:dyDescent="0.25">
      <c r="A46" s="6" t="s">
        <v>119</v>
      </c>
      <c r="B46" s="6" t="s">
        <v>120</v>
      </c>
      <c r="C46" s="7">
        <v>1609005286.6386514</v>
      </c>
      <c r="D46" s="7">
        <v>399997973.44626075</v>
      </c>
      <c r="E46" s="8">
        <v>0.1951075165574078</v>
      </c>
      <c r="F46" s="9">
        <v>55411391.124265403</v>
      </c>
      <c r="G46" s="9">
        <v>30921542.122016735</v>
      </c>
      <c r="H46" s="9">
        <v>8334336.5099999998</v>
      </c>
      <c r="I46" s="7">
        <v>72399591.887849659</v>
      </c>
      <c r="J46" s="7">
        <v>65384798.492362902</v>
      </c>
      <c r="K46" s="7">
        <v>33236359.569014862</v>
      </c>
      <c r="L46" s="7">
        <f t="shared" si="5"/>
        <v>94667269.756282136</v>
      </c>
      <c r="M46" s="7">
        <f t="shared" si="6"/>
        <v>78042611.227095887</v>
      </c>
      <c r="N46" s="7">
        <f t="shared" si="7"/>
        <v>171020749.94922739</v>
      </c>
      <c r="O46" s="7">
        <f t="shared" si="8"/>
        <v>94667269.756282136</v>
      </c>
      <c r="P46" s="7">
        <v>0</v>
      </c>
      <c r="Q46" s="9"/>
      <c r="R46" s="9">
        <f t="shared" si="9"/>
        <v>94667269.756282136</v>
      </c>
    </row>
    <row r="47" spans="1:18" x14ac:dyDescent="0.25">
      <c r="A47" s="6" t="s">
        <v>121</v>
      </c>
      <c r="B47" s="6" t="s">
        <v>122</v>
      </c>
      <c r="C47" s="7">
        <v>1302823367.8700423</v>
      </c>
      <c r="D47" s="7">
        <v>672528526.25055206</v>
      </c>
      <c r="E47" s="8">
        <v>0.23520492614749217</v>
      </c>
      <c r="F47" s="9">
        <v>19499837.6981248</v>
      </c>
      <c r="G47" s="9">
        <v>66637572.2536771</v>
      </c>
      <c r="H47" s="9">
        <v>5432032.8200000003</v>
      </c>
      <c r="I47" s="7">
        <v>9145275.0130375121</v>
      </c>
      <c r="J47" s="7">
        <v>1347643.0916466224</v>
      </c>
      <c r="K47" s="7">
        <v>8302447.9212712301</v>
      </c>
      <c r="L47" s="7">
        <f t="shared" si="5"/>
        <v>91569442.771801889</v>
      </c>
      <c r="M47" s="7">
        <f t="shared" si="6"/>
        <v>158182022.34884283</v>
      </c>
      <c r="N47" s="7">
        <f t="shared" si="7"/>
        <v>18795366.025955364</v>
      </c>
      <c r="O47" s="7">
        <f t="shared" si="8"/>
        <v>91569442.771801889</v>
      </c>
      <c r="P47" s="7">
        <v>0</v>
      </c>
      <c r="Q47" s="9"/>
      <c r="R47" s="9">
        <f t="shared" si="9"/>
        <v>91569442.771801889</v>
      </c>
    </row>
    <row r="48" spans="1:18" x14ac:dyDescent="0.25">
      <c r="A48" s="6" t="s">
        <v>123</v>
      </c>
      <c r="B48" s="6" t="s">
        <v>124</v>
      </c>
      <c r="C48" s="7">
        <v>20828591.085803911</v>
      </c>
      <c r="D48" s="7">
        <v>5849318.8299798006</v>
      </c>
      <c r="E48" s="8">
        <v>0.14499784451478209</v>
      </c>
      <c r="F48" s="9">
        <v>598998.69027467899</v>
      </c>
      <c r="G48" s="9">
        <v>0</v>
      </c>
      <c r="H48" s="9">
        <v>139140.03</v>
      </c>
      <c r="I48" s="7">
        <v>862470.39249374007</v>
      </c>
      <c r="J48" s="7">
        <v>1575488.3284357074</v>
      </c>
      <c r="K48" s="7">
        <v>673748.99626191868</v>
      </c>
      <c r="L48" s="7">
        <f t="shared" si="5"/>
        <v>738138.72027467901</v>
      </c>
      <c r="M48" s="7">
        <f t="shared" si="6"/>
        <v>848138.62222679821</v>
      </c>
      <c r="N48" s="7">
        <f t="shared" si="7"/>
        <v>3111707.7171913665</v>
      </c>
      <c r="O48" s="7">
        <f t="shared" si="8"/>
        <v>738138.72027467901</v>
      </c>
      <c r="P48" s="7">
        <v>0</v>
      </c>
      <c r="Q48" s="9"/>
      <c r="R48" s="9">
        <f t="shared" si="9"/>
        <v>738138.72027467901</v>
      </c>
    </row>
    <row r="49" spans="1:18" x14ac:dyDescent="0.25">
      <c r="A49" s="6" t="s">
        <v>125</v>
      </c>
      <c r="B49" s="6" t="s">
        <v>126</v>
      </c>
      <c r="C49" s="7">
        <v>46904429.131651267</v>
      </c>
      <c r="D49" s="7">
        <v>13618965.200637801</v>
      </c>
      <c r="E49" s="8">
        <v>0.27560561202168615</v>
      </c>
      <c r="F49" s="9">
        <v>1055104.7980742001</v>
      </c>
      <c r="G49" s="9">
        <v>2687626.6490356652</v>
      </c>
      <c r="H49" s="9">
        <v>235423.65</v>
      </c>
      <c r="I49" s="7">
        <v>1035754.38</v>
      </c>
      <c r="J49" s="7">
        <v>1836375.7229342835</v>
      </c>
      <c r="K49" s="7">
        <v>797063.24074254243</v>
      </c>
      <c r="L49" s="7">
        <f t="shared" si="5"/>
        <v>3978155.0971098649</v>
      </c>
      <c r="M49" s="7">
        <f t="shared" si="6"/>
        <v>3753463.2392238267</v>
      </c>
      <c r="N49" s="7">
        <f t="shared" si="7"/>
        <v>3669193.343676826</v>
      </c>
      <c r="O49" s="7">
        <f t="shared" si="8"/>
        <v>3978155.0971098649</v>
      </c>
      <c r="P49" s="7">
        <v>0</v>
      </c>
      <c r="Q49" s="9"/>
      <c r="R49" s="9">
        <f t="shared" si="9"/>
        <v>3978155.0971098649</v>
      </c>
    </row>
    <row r="50" spans="1:18" x14ac:dyDescent="0.25">
      <c r="A50" s="6" t="s">
        <v>127</v>
      </c>
      <c r="B50" s="6" t="s">
        <v>128</v>
      </c>
      <c r="C50" s="7">
        <v>99058848.328043938</v>
      </c>
      <c r="D50" s="7">
        <v>21532538.970024735</v>
      </c>
      <c r="E50" s="8">
        <v>0.14417574180464512</v>
      </c>
      <c r="F50" s="9">
        <v>2232086.3393707699</v>
      </c>
      <c r="G50" s="9">
        <v>3548099.6757703987</v>
      </c>
      <c r="H50" s="9">
        <v>665211.47</v>
      </c>
      <c r="I50" s="7">
        <v>0</v>
      </c>
      <c r="J50" s="7">
        <v>0</v>
      </c>
      <c r="K50" s="7">
        <v>2710338.1213479424</v>
      </c>
      <c r="L50" s="7">
        <f t="shared" si="5"/>
        <v>6445397.4851411683</v>
      </c>
      <c r="M50" s="7">
        <f t="shared" si="6"/>
        <v>3104469.7789407456</v>
      </c>
      <c r="N50" s="7">
        <f t="shared" si="7"/>
        <v>2710338.1213479424</v>
      </c>
      <c r="O50" s="7">
        <f t="shared" si="8"/>
        <v>5814807.900288688</v>
      </c>
      <c r="P50" s="7">
        <v>0</v>
      </c>
      <c r="Q50" s="9"/>
      <c r="R50" s="9">
        <f t="shared" si="9"/>
        <v>5814807.900288688</v>
      </c>
    </row>
    <row r="51" spans="1:18" x14ac:dyDescent="0.25">
      <c r="A51" s="6" t="s">
        <v>129</v>
      </c>
      <c r="B51" s="6" t="s">
        <v>130</v>
      </c>
      <c r="C51" s="7">
        <v>11565506484.112301</v>
      </c>
      <c r="D51" s="7">
        <v>2827389001.7736301</v>
      </c>
      <c r="E51" s="8">
        <v>0.4900434180799722</v>
      </c>
      <c r="F51" s="9">
        <v>438265701.13804901</v>
      </c>
      <c r="G51" s="9">
        <v>705090335.03216326</v>
      </c>
      <c r="H51" s="9">
        <v>51877686.659999996</v>
      </c>
      <c r="I51" s="7">
        <v>-71540694.433233514</v>
      </c>
      <c r="J51" s="7">
        <v>753537245.78473639</v>
      </c>
      <c r="K51" s="7">
        <v>493069435.06336164</v>
      </c>
      <c r="L51" s="7">
        <f t="shared" si="5"/>
        <v>1195233722.8302124</v>
      </c>
      <c r="M51" s="7">
        <f t="shared" si="6"/>
        <v>1385543370.6708703</v>
      </c>
      <c r="N51" s="7">
        <f t="shared" si="7"/>
        <v>1175065986.4148645</v>
      </c>
      <c r="O51" s="7">
        <f t="shared" si="8"/>
        <v>1195233722.8302124</v>
      </c>
      <c r="P51" s="7">
        <v>0</v>
      </c>
      <c r="Q51" s="9"/>
      <c r="R51" s="9">
        <f t="shared" si="9"/>
        <v>1195233722.8302124</v>
      </c>
    </row>
    <row r="52" spans="1:18" x14ac:dyDescent="0.25">
      <c r="A52" s="6" t="s">
        <v>131</v>
      </c>
      <c r="B52" s="6" t="s">
        <v>132</v>
      </c>
      <c r="C52" s="7">
        <v>26594682.512875151</v>
      </c>
      <c r="D52" s="7">
        <v>5341802.0803632289</v>
      </c>
      <c r="E52" s="8">
        <v>0.19024628735796095</v>
      </c>
      <c r="F52" s="9">
        <v>839881.93594985595</v>
      </c>
      <c r="G52" s="9">
        <v>332704.92897789954</v>
      </c>
      <c r="H52" s="9">
        <v>84716.89</v>
      </c>
      <c r="I52" s="7">
        <v>0</v>
      </c>
      <c r="J52" s="7">
        <v>0</v>
      </c>
      <c r="K52" s="7">
        <v>467456.36763123207</v>
      </c>
      <c r="L52" s="7">
        <f t="shared" si="5"/>
        <v>1257303.7549277553</v>
      </c>
      <c r="M52" s="7">
        <f t="shared" si="6"/>
        <v>1016258.0135901364</v>
      </c>
      <c r="N52" s="7">
        <f t="shared" si="7"/>
        <v>467456.36763123207</v>
      </c>
      <c r="O52" s="7">
        <f t="shared" si="8"/>
        <v>1257303.7549277553</v>
      </c>
      <c r="P52" s="7">
        <v>0</v>
      </c>
      <c r="Q52" s="9"/>
      <c r="R52" s="9">
        <f t="shared" si="9"/>
        <v>1257303.7549277553</v>
      </c>
    </row>
    <row r="53" spans="1:18" x14ac:dyDescent="0.25">
      <c r="A53" s="6" t="s">
        <v>133</v>
      </c>
      <c r="B53" s="6" t="s">
        <v>134</v>
      </c>
      <c r="C53" s="7">
        <v>7251220574.3240175</v>
      </c>
      <c r="D53" s="7">
        <v>1135243370.3046319</v>
      </c>
      <c r="E53" s="8">
        <v>0.41005732845471038</v>
      </c>
      <c r="F53" s="9">
        <v>146513806.37557501</v>
      </c>
      <c r="G53" s="9">
        <v>73446952.278347567</v>
      </c>
      <c r="H53" s="9">
        <v>44817372.640000001</v>
      </c>
      <c r="I53" s="7">
        <v>279499402.2699998</v>
      </c>
      <c r="J53" s="7">
        <v>317203536.7560339</v>
      </c>
      <c r="K53" s="7">
        <v>112032744.13893494</v>
      </c>
      <c r="L53" s="7">
        <f t="shared" si="5"/>
        <v>264778131.29392254</v>
      </c>
      <c r="M53" s="7">
        <f t="shared" si="6"/>
        <v>465514863.57303888</v>
      </c>
      <c r="N53" s="7">
        <f t="shared" si="7"/>
        <v>708735683.16496861</v>
      </c>
      <c r="O53" s="7">
        <f t="shared" si="8"/>
        <v>264778131.29392254</v>
      </c>
      <c r="P53" s="7">
        <v>24363172.0863222</v>
      </c>
      <c r="Q53" s="9"/>
      <c r="R53" s="9">
        <f t="shared" si="9"/>
        <v>289141303.38024473</v>
      </c>
    </row>
    <row r="54" spans="1:18" x14ac:dyDescent="0.25">
      <c r="A54" s="6" t="s">
        <v>135</v>
      </c>
      <c r="B54" s="6" t="s">
        <v>136</v>
      </c>
      <c r="C54" s="7">
        <v>180716600.79755515</v>
      </c>
      <c r="D54" s="7">
        <v>67589521.294435695</v>
      </c>
      <c r="E54" s="8">
        <v>0.19820966809786128</v>
      </c>
      <c r="F54" s="9">
        <v>3758835.31291886</v>
      </c>
      <c r="G54" s="9">
        <v>12609052.32205949</v>
      </c>
      <c r="H54" s="9">
        <v>887835.08</v>
      </c>
      <c r="I54" s="7">
        <v>4040379.6910904851</v>
      </c>
      <c r="J54" s="7">
        <v>3362893.8333401447</v>
      </c>
      <c r="K54" s="7">
        <v>439781.64206794527</v>
      </c>
      <c r="L54" s="7">
        <f t="shared" si="5"/>
        <v>17255722.714978348</v>
      </c>
      <c r="M54" s="7">
        <f t="shared" si="6"/>
        <v>13396896.582663426</v>
      </c>
      <c r="N54" s="7">
        <f t="shared" si="7"/>
        <v>7843055.1664985754</v>
      </c>
      <c r="O54" s="7">
        <f t="shared" si="8"/>
        <v>17255722.714978348</v>
      </c>
      <c r="P54" s="7">
        <v>0</v>
      </c>
      <c r="Q54" s="9"/>
      <c r="R54" s="9">
        <f t="shared" si="9"/>
        <v>17255722.714978348</v>
      </c>
    </row>
    <row r="55" spans="1:18" x14ac:dyDescent="0.25">
      <c r="A55" s="6" t="s">
        <v>137</v>
      </c>
      <c r="B55" s="6" t="s">
        <v>138</v>
      </c>
      <c r="C55" s="7">
        <v>39373902.049934804</v>
      </c>
      <c r="D55" s="7">
        <v>11665681.695096886</v>
      </c>
      <c r="E55" s="8">
        <v>0.23372049473993831</v>
      </c>
      <c r="F55" s="9">
        <v>700181.79270369594</v>
      </c>
      <c r="G55" s="9">
        <v>2042750.24005504</v>
      </c>
      <c r="H55" s="9">
        <v>151319.79999999999</v>
      </c>
      <c r="I55" s="7">
        <v>0</v>
      </c>
      <c r="J55" s="7">
        <v>0</v>
      </c>
      <c r="K55" s="7">
        <v>139329.2563446573</v>
      </c>
      <c r="L55" s="7">
        <f t="shared" si="5"/>
        <v>2894251.8327587359</v>
      </c>
      <c r="M55" s="7">
        <f t="shared" si="6"/>
        <v>2726508.8972566864</v>
      </c>
      <c r="N55" s="7">
        <f t="shared" si="7"/>
        <v>139329.2563446573</v>
      </c>
      <c r="O55" s="7">
        <f t="shared" si="8"/>
        <v>2865838.1536013437</v>
      </c>
      <c r="P55" s="7">
        <v>0</v>
      </c>
      <c r="Q55" s="9"/>
      <c r="R55" s="9">
        <f t="shared" si="9"/>
        <v>2865838.1536013437</v>
      </c>
    </row>
    <row r="56" spans="1:18" x14ac:dyDescent="0.25">
      <c r="F56" s="1"/>
    </row>
    <row r="57" spans="1:18" x14ac:dyDescent="0.25">
      <c r="A57" s="18"/>
      <c r="B57" s="20" t="s">
        <v>139</v>
      </c>
      <c r="C57" s="16"/>
      <c r="D57" s="16"/>
      <c r="E57" s="17"/>
      <c r="F57" s="19">
        <f>SUM(F3:F55)</f>
        <v>4863655791.6525469</v>
      </c>
      <c r="G57" s="15">
        <f>SUM(G3:G55)</f>
        <v>8701570561.0847549</v>
      </c>
      <c r="H57" s="15">
        <v>861530227.93000019</v>
      </c>
      <c r="I57" s="10">
        <v>4307452186.3765526</v>
      </c>
      <c r="J57" s="10">
        <v>8314894468.1070061</v>
      </c>
      <c r="K57" s="10">
        <v>5130237955.5234461</v>
      </c>
      <c r="L57" s="15">
        <f t="shared" ref="L57:R57" si="10">SUM(L3:L55)</f>
        <v>14426756580.667305</v>
      </c>
      <c r="M57" s="10">
        <f t="shared" si="10"/>
        <v>18021871608.00013</v>
      </c>
      <c r="N57" s="10">
        <f t="shared" si="10"/>
        <v>17752584610.007</v>
      </c>
      <c r="O57" s="15">
        <f t="shared" si="10"/>
        <v>14357401273.275818</v>
      </c>
      <c r="P57" s="10">
        <f t="shared" si="10"/>
        <v>531421976.89411843</v>
      </c>
      <c r="Q57" s="10">
        <f t="shared" si="10"/>
        <v>405457948.05000001</v>
      </c>
      <c r="R57" s="14">
        <f t="shared" si="10"/>
        <v>15294281198.219936</v>
      </c>
    </row>
    <row r="58" spans="1:18" x14ac:dyDescent="0.25">
      <c r="F58" s="1"/>
    </row>
    <row r="59" spans="1:18" x14ac:dyDescent="0.25">
      <c r="F59" s="1"/>
      <c r="L59" s="4"/>
      <c r="M59" s="4"/>
      <c r="R59" s="3"/>
    </row>
    <row r="60" spans="1:18" x14ac:dyDescent="0.25">
      <c r="R60" s="2"/>
    </row>
  </sheetData>
  <autoFilter ref="A2:R55" xr:uid="{00000000-0009-0000-0000-000000000000}"/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Resultado_Tetos</vt:lpstr>
    </vt:vector>
  </TitlesOfParts>
  <Manager/>
  <Company>ANEEL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Nádia Maki</cp:lastModifiedBy>
  <cp:revision/>
  <dcterms:created xsi:type="dcterms:W3CDTF">2020-05-22T21:46:29Z</dcterms:created>
  <dcterms:modified xsi:type="dcterms:W3CDTF">2020-05-26T19:48:16Z</dcterms:modified>
  <cp:category/>
  <cp:contentStatus/>
</cp:coreProperties>
</file>